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200" windowHeight="11385"/>
  </bookViews>
  <sheets>
    <sheet name="22_СВОД_МО _ПР_" sheetId="1" r:id="rId1"/>
  </sheets>
  <externalReferences>
    <externalReference r:id="rId2"/>
  </externalReferences>
  <definedNames>
    <definedName name="Database">#REF!</definedName>
    <definedName name="Kbcn" localSheetId="0">#REF!</definedName>
    <definedName name="Kbcn">#REF!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'22_СВОД_МО _ПР_'!$A:$B</definedName>
    <definedName name="_xlnm.Print_Area" localSheetId="0">'22_СВОД_МО _ПР_'!$A$5:$AY$114</definedName>
    <definedName name="соимость">#REF!</definedName>
    <definedName name="ттт">#REF!</definedName>
    <definedName name="ЭКО">#REF!</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Z112" i="1" l="1"/>
  <c r="AZ110" i="1"/>
  <c r="AZ111" i="1"/>
  <c r="AZ113" i="1"/>
  <c r="AZ109" i="1"/>
</calcChain>
</file>

<file path=xl/sharedStrings.xml><?xml version="1.0" encoding="utf-8"?>
<sst xmlns="http://schemas.openxmlformats.org/spreadsheetml/2006/main" count="170" uniqueCount="152">
  <si>
    <t>№ п/п</t>
  </si>
  <si>
    <t>Наименование медицинских организаций</t>
  </si>
  <si>
    <t>на 2022 год</t>
  </si>
  <si>
    <t>№</t>
  </si>
  <si>
    <t>Амбулаторная помощь</t>
  </si>
  <si>
    <t>Стационарная помощь                                                             (законченный случай госпитализации)</t>
  </si>
  <si>
    <t>в том числе</t>
  </si>
  <si>
    <t xml:space="preserve">Дневной стационар 
(случай лечения) </t>
  </si>
  <si>
    <t xml:space="preserve">в том числе </t>
  </si>
  <si>
    <t xml:space="preserve"> Скорая медицинская помощь,
всего</t>
  </si>
  <si>
    <t>ВСЕГО</t>
  </si>
  <si>
    <t>В ТОМ ЧИСЛЕ</t>
  </si>
  <si>
    <t xml:space="preserve"> Амбулаторно-поликлиническая помощь, всего</t>
  </si>
  <si>
    <t>Оплата по КСГ
с учетом заместительной почечной терапии</t>
  </si>
  <si>
    <t>высокотехнологичная медицинская помощь</t>
  </si>
  <si>
    <t>медицинская помощь по профилю "Онкология"</t>
  </si>
  <si>
    <t>в том  числе</t>
  </si>
  <si>
    <t>ЭКО</t>
  </si>
  <si>
    <t>Заместительная почечная терапия
КСГ 
с учетом стоимости процедур ЗПТ</t>
  </si>
  <si>
    <t xml:space="preserve">с профилактической целью
</t>
  </si>
  <si>
    <t>Неотложная медицинская помощь 
(за единицу объема)</t>
  </si>
  <si>
    <t xml:space="preserve">По поводу заболевания
</t>
  </si>
  <si>
    <t>в том числе диагностические исследования</t>
  </si>
  <si>
    <t>Обращение по заболеванию при оказании медицинской помощи по профилю "Медицинская реабилитация"</t>
  </si>
  <si>
    <t xml:space="preserve">медицинская реабилитация </t>
  </si>
  <si>
    <t>Экономия, складывающаяся в результате применения поправочных коэффициентов и коэффициентов дифференциации к доле заработной платы</t>
  </si>
  <si>
    <t>по подушевому нормативу
всего</t>
  </si>
  <si>
    <t>комплексное посещение для проведения углубленной диспансеризации</t>
  </si>
  <si>
    <t xml:space="preserve"> Финансовое обеспечение структурных подразделений медицинской организации
(ФАПы)</t>
  </si>
  <si>
    <t>с профилактической и иной целью
(за единицу объема)в том числе стоматология, ЦЗ</t>
  </si>
  <si>
    <t>при способе оплаты за единицу объема медицинской помощи, оказанной медицинской организацией (в том числе по направлениям, выданным иной медицинской организацией), источником финансового обеспечения которой являются средства подушевого норматива финансирования на прикрепившихся лиц, получаемые иной медицинской организацией</t>
  </si>
  <si>
    <t>финансирование по подушевому нормативу</t>
  </si>
  <si>
    <t>выплаты стимулирующего характера за достижение показателей результативности деятельности</t>
  </si>
  <si>
    <t>оплата
за единицу объема</t>
  </si>
  <si>
    <t>Заместительная почечная терапия (с учетом лекарственной терапии)</t>
  </si>
  <si>
    <t>Компьютерная томография</t>
  </si>
  <si>
    <t>Магнитно-резонансная томография</t>
  </si>
  <si>
    <t xml:space="preserve">Ультразвуковое исследование сердечно-сосудистой системы </t>
  </si>
  <si>
    <t>Эндоскопические диагностические исследования</t>
  </si>
  <si>
    <t>Патологоанатомическое исследование биопсийного (операционного) материала</t>
  </si>
  <si>
    <t>Молекулярно-генетические исследования с целью выявления онкозаболеваний</t>
  </si>
  <si>
    <t>Тестирование на выявление новой коронавирусной инфекции (COVID-19)</t>
  </si>
  <si>
    <t>Экономия, складывающаяся в результате применения поправочных коэффициентов и коэффициентов дифференциации к доле заработной платы по профилям "Инфекционные болезни" и "Онкология"</t>
  </si>
  <si>
    <t>комплексное посещение для проведения профилактических медицинских осмотров</t>
  </si>
  <si>
    <t>комплексное посещение для проведения диспансеризации 
за исключением углубленной диспансеризации</t>
  </si>
  <si>
    <t>Диспансеризация взрослого населения 
(2 этап) включая исследование уровня гликированного гемоглобина в крови</t>
  </si>
  <si>
    <t>с иной целью
в том числе 
посещение ЦАОП</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</si>
  <si>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t>
  </si>
  <si>
    <t>по подушевому нормативу</t>
  </si>
  <si>
    <t>за единицу объема</t>
  </si>
  <si>
    <t>ГБУЗ «ПОКБ имени Н.Н. Бурденко»</t>
  </si>
  <si>
    <t>ГБУЗ «ПОДКБ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</si>
  <si>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</si>
  <si>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</si>
  <si>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</si>
  <si>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</si>
  <si>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</si>
  <si>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</si>
  <si>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</si>
  <si>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</si>
  <si>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</si>
  <si>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</si>
  <si>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</si>
  <si>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</si>
  <si>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</si>
  <si>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</si>
  <si>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</si>
  <si>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</si>
  <si>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</si>
  <si>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</si>
  <si>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</si>
  <si>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</si>
  <si>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</si>
  <si>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</si>
  <si>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</si>
  <si>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</si>
  <si>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</si>
  <si>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</si>
  <si>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</si>
  <si>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</si>
  <si>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</si>
  <si>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</si>
  <si>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</si>
  <si>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</si>
  <si>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</si>
  <si>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</si>
  <si>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</si>
  <si>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</si>
  <si>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</si>
  <si>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</si>
  <si>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</si>
  <si>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</si>
  <si>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</si>
  <si>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</si>
  <si>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"Заречье"-г.Заречный</t>
  </si>
  <si>
    <t>Итого по МАУЗам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</si>
  <si>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</si>
  <si>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</si>
  <si>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</si>
  <si>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</si>
  <si>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</si>
  <si>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</si>
  <si>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 xml:space="preserve">АО "ППО ЭВТ им.В.А.Ревунова" </t>
  </si>
  <si>
    <t>ЧУЗ «КБ «РЖД-Медицина» г.Пенза»</t>
  </si>
  <si>
    <t xml:space="preserve">ООО «ИНМЕД» </t>
  </si>
  <si>
    <t>ООО «Медцентр-УЗИ»</t>
  </si>
  <si>
    <t xml:space="preserve">ООО «ЛДЦ МИБС - Пенза» </t>
  </si>
  <si>
    <t xml:space="preserve">ООО «Добрый доктор» </t>
  </si>
  <si>
    <t>ООО "Нейрон-Мед"</t>
  </si>
  <si>
    <t>ООО "КДЦ "Клиника-Сити"</t>
  </si>
  <si>
    <t>ООО «Фрезениус нефрокеа»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</si>
  <si>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</si>
  <si>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</si>
  <si>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</si>
  <si>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</si>
  <si>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</si>
  <si>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 "Здоровье"</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</si>
  <si>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</si>
  <si>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</si>
  <si>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</si>
  <si>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</si>
  <si>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</si>
  <si>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</si>
  <si>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</si>
  <si>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</si>
  <si>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</si>
  <si>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</si>
  <si>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</si>
  <si>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</si>
  <si>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</si>
  <si>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</si>
  <si>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</si>
  <si>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ДПО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</si>
  <si>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</si>
  <si>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</si>
  <si>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</si>
  <si>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</si>
  <si>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</si>
  <si>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</si>
  <si>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</si>
  <si>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</si>
  <si>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</si>
  <si>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</si>
  <si>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 xml:space="preserve">Расходы по межтерриториальным расчетам за оказание медицинской помощи за пределами Пензенской области лицам, застрахованным на территории Пензенской области </t>
  </si>
  <si>
    <t>ВСЕГО:</t>
  </si>
  <si>
    <t>НСЗ</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</si>
  <si>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
(Протокол № 4 от 16.02.2022, 
Протокол № 7 от 17.05.2022)</t>
  </si>
  <si>
    <t>средства направленные на финансовое обеспечение оказания медицинской помощи лицам, застрахованным по ОМС, с заболеванием и (или) подозрением на заболевание новой коронавирусной инфекцией в рамках реализации ТПОМС, за счет средств  межбюджетного трансферта,  поступившего из средства нормированного страхового запаса ФФОМС в 2022 году ,на предоставление иных межбюджетных трансфертов бюджетам территориальных фондов ОМС субъектов РФ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2022 году, на основании распоряжения Правительства РФ от 07.04.2022 № 789-р.
(Протокол № 6 от 12.04.2022,
Протокол № 8 от 23.05.2022)</t>
  </si>
  <si>
    <t xml:space="preserve">медицинская помощь пациентам с заболеванием или подозрением на заболевание новой коронавирусной инфекцией
 (СОVID-19) </t>
  </si>
  <si>
    <t>ИТОГО без учета средств межбюджетных  трансфертов
гр.47-гр.48-гр.49</t>
  </si>
  <si>
    <t>Решение Комиссии по разработке ТПОМС (протокол № 19 от 12.12.2022) о распределении между медицинскими организациями объемов финансового обеспечения объемов предоставления медицинской помощи, установленных Территориальной программой обязательного медицинского страхования на 2022 год</t>
  </si>
  <si>
    <t>Приложение № 3.6.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</si>
</sst>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0_ ;\-#,##0.00\ "/>
  </numFmts>
  <fonts count="18" x14ac:knownFonts="1">
    <font>
      <sz val="12"/>
      <name val="Arial Cyr"/>
      <charset val="204"/>
    </font>
    <font>
      <sz val="12"/>
      <name val="Times New Roman"/>
      <family val="1"/>
      <charset val="204"/>
    </font>
    <font>
      <sz val="20"/>
      <name val="Times New Roman"/>
      <family val="1"/>
      <charset val="204"/>
    </font>
    <font>
      <sz val="32"/>
      <name val="Times New Roman"/>
      <family val="1"/>
      <charset val="204"/>
    </font>
    <font>
      <b/>
      <sz val="28"/>
      <name val="Times New Roman"/>
      <family val="1"/>
      <charset val="204"/>
    </font>
    <font>
      <sz val="15"/>
      <name val="Times New Roman"/>
      <family val="1"/>
      <charset val="204"/>
    </font>
    <font>
      <b/>
      <sz val="22"/>
      <name val="Times New Roman"/>
      <family val="1"/>
      <charset val="204"/>
    </font>
    <font>
      <sz val="16"/>
      <name val="Times New Roman"/>
      <family val="1"/>
      <charset val="204"/>
    </font>
    <font>
      <sz val="18"/>
      <name val="Times New Roman"/>
      <family val="1"/>
      <charset val="204"/>
    </font>
    <font>
      <sz val="17"/>
      <name val="Times New Roman"/>
      <family val="1"/>
      <charset val="204"/>
    </font>
    <font>
      <sz val="10"/>
      <name val="Arial Cyr"/>
    </font>
    <font>
      <sz val="10"/>
      <name val="Arial Cyr"/>
      <charset val="204"/>
    </font>
    <font>
      <b/>
      <sz val="16"/>
      <name val="Times New Roman"/>
      <family val="1"/>
      <charset val="204"/>
    </font>
    <font>
      <b/>
      <sz val="12"/>
      <name val="Times New Roman"/>
      <family val="1"/>
      <charset val="204"/>
    </font>
    <font>
      <sz val="10"/>
      <name val="Arial Cyr"/>
      <family val="2"/>
      <charset val="204"/>
    </font>
    <font>
      <sz val="12"/>
      <name val="Arial Cyr"/>
      <family val="2"/>
      <charset val="204"/>
    </font>
    <font>
      <i/>
      <sz val="14"/>
      <name val="Times New Roman"/>
      <family val="1"/>
      <charset val="204"/>
    </font>
    <font>
      <i/>
      <sz val="16"/>
      <name val="Times New Roman"/>
      <family val="1"/>
      <charset val="204"/>
    </font>
  </fonts>
  <fills count="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DDF6FF"/>
        <bgColor indexed="64"/>
      </patternFill>
    </fill>
    <fill>
      <patternFill patternType="solid">
        <fgColor theme="0"/>
        <bgColor indexed="64"/>
      </patternFill>
    </fill>
    <fill>
      <patternFill patternType="solid">
        <fgColor theme="0" tint="-4.9989318521683403E-2"/>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0" fillId="0" borderId="0"/>
    <xf numFmtId="0" fontId="11" fillId="0" borderId="0"/>
    <xf numFmtId="0" fontId="11" fillId="0" borderId="0"/>
    <xf numFmtId="0" fontId="14" fillId="0" borderId="0"/>
    <xf numFmtId="0" fontId="15" fillId="0" borderId="0"/>
  </cellStyleXfs>
  <cellXfs count="112">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right"/>
    </xf>
    <xf numFmtId="0" fontId="0" fillId="0" borderId="1" xfId="0" applyFont="1" applyBorder="1" applyAlignment="1">
      <alignment horizontal="left" vertical="center" wrapText="1"/>
    </xf>
    <xf numFmtId="0" fontId="3" fillId="0" borderId="0" xfId="0" applyFont="1" applyFill="1" applyAlignment="1">
      <alignment horizontal="right" vertical="top"/>
    </xf>
    <xf numFmtId="0" fontId="5" fillId="0" borderId="2" xfId="0" applyFont="1" applyFill="1" applyBorder="1" applyAlignment="1">
      <alignment horizontal="center" vertical="center" wrapText="1"/>
    </xf>
    <xf numFmtId="0" fontId="6" fillId="0" borderId="0" xfId="0" applyFont="1" applyBorder="1" applyAlignment="1">
      <alignment horizontal="center" vertical="center"/>
    </xf>
    <xf numFmtId="0" fontId="7" fillId="0" borderId="3" xfId="0" applyFont="1" applyFill="1" applyBorder="1" applyAlignment="1">
      <alignment horizontal="center" vertical="center" wrapText="1"/>
    </xf>
    <xf numFmtId="0" fontId="1" fillId="0" borderId="0" xfId="0" applyFont="1" applyFill="1" applyAlignment="1">
      <alignment vertical="center"/>
    </xf>
    <xf numFmtId="0" fontId="8" fillId="0" borderId="3" xfId="0" applyFont="1" applyFill="1" applyBorder="1" applyAlignment="1">
      <alignment horizontal="center" vertical="top" wrapText="1"/>
    </xf>
    <xf numFmtId="0" fontId="1" fillId="0" borderId="0" xfId="0" applyFont="1" applyFill="1" applyAlignment="1">
      <alignment horizontal="center" vertical="top"/>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7" fillId="0" borderId="14"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1" fillId="0" borderId="3" xfId="0" applyFont="1" applyFill="1" applyBorder="1" applyAlignment="1">
      <alignment horizontal="center" vertical="top"/>
    </xf>
    <xf numFmtId="0" fontId="1" fillId="0" borderId="14" xfId="0" applyFont="1" applyFill="1" applyBorder="1" applyAlignment="1">
      <alignment horizontal="center" vertical="top"/>
    </xf>
    <xf numFmtId="0" fontId="7" fillId="0" borderId="3" xfId="0" applyFont="1" applyFill="1" applyBorder="1" applyAlignment="1">
      <alignment horizontal="center" vertical="center"/>
    </xf>
    <xf numFmtId="0" fontId="7" fillId="0" borderId="3" xfId="1" applyFont="1" applyFill="1" applyBorder="1" applyAlignment="1">
      <alignment horizontal="center"/>
    </xf>
    <xf numFmtId="43" fontId="7" fillId="0" borderId="3" xfId="0" applyNumberFormat="1" applyFont="1" applyFill="1" applyBorder="1" applyAlignment="1">
      <alignment vertical="center" wrapText="1"/>
    </xf>
    <xf numFmtId="43" fontId="7" fillId="2" borderId="3" xfId="0" applyNumberFormat="1" applyFont="1" applyFill="1" applyBorder="1" applyAlignment="1">
      <alignment vertical="center" wrapText="1"/>
    </xf>
    <xf numFmtId="43" fontId="7" fillId="0" borderId="3" xfId="0" applyNumberFormat="1" applyFont="1" applyFill="1" applyBorder="1"/>
    <xf numFmtId="0" fontId="7" fillId="0" borderId="3" xfId="2" applyFont="1" applyFill="1" applyBorder="1" applyAlignment="1">
      <alignment vertical="top" wrapText="1"/>
    </xf>
    <xf numFmtId="0" fontId="12" fillId="2" borderId="3" xfId="0" applyFont="1" applyFill="1" applyBorder="1"/>
    <xf numFmtId="0" fontId="12" fillId="2" borderId="3" xfId="0" applyFont="1" applyFill="1" applyBorder="1" applyAlignment="1">
      <alignment horizontal="left" wrapText="1"/>
    </xf>
    <xf numFmtId="0" fontId="7" fillId="0" borderId="2" xfId="0" applyFont="1" applyFill="1" applyBorder="1"/>
    <xf numFmtId="0" fontId="7" fillId="0" borderId="9" xfId="3" applyFont="1" applyFill="1" applyBorder="1" applyAlignment="1">
      <alignment wrapText="1"/>
    </xf>
    <xf numFmtId="164" fontId="7" fillId="0" borderId="3" xfId="0" applyNumberFormat="1" applyFont="1" applyFill="1" applyBorder="1" applyAlignment="1">
      <alignment horizontal="center" vertical="center" wrapText="1"/>
    </xf>
    <xf numFmtId="164" fontId="7" fillId="2" borderId="3" xfId="0" applyNumberFormat="1" applyFont="1" applyFill="1" applyBorder="1" applyAlignment="1">
      <alignment horizontal="center" vertical="center" wrapText="1"/>
    </xf>
    <xf numFmtId="0" fontId="7" fillId="0" borderId="3" xfId="0" applyFont="1" applyFill="1" applyBorder="1" applyAlignment="1">
      <alignment horizontal="right" vertical="center"/>
    </xf>
    <xf numFmtId="0" fontId="7" fillId="0" borderId="3" xfId="2" applyFont="1" applyFill="1" applyBorder="1" applyAlignment="1">
      <alignment vertical="center" wrapText="1"/>
    </xf>
    <xf numFmtId="43" fontId="7" fillId="0" borderId="3" xfId="0" applyNumberFormat="1" applyFont="1" applyFill="1" applyBorder="1" applyAlignment="1">
      <alignment horizontal="center" vertical="center" wrapText="1"/>
    </xf>
    <xf numFmtId="0" fontId="7" fillId="0" borderId="3" xfId="0" applyFont="1" applyFill="1" applyBorder="1" applyAlignment="1">
      <alignment horizontal="right"/>
    </xf>
    <xf numFmtId="0" fontId="13" fillId="0" borderId="0" xfId="0" applyFont="1" applyFill="1"/>
    <xf numFmtId="0" fontId="7" fillId="0" borderId="3" xfId="0" applyFont="1" applyFill="1" applyBorder="1" applyAlignment="1">
      <alignment vertical="center" wrapText="1"/>
    </xf>
    <xf numFmtId="43" fontId="7" fillId="2" borderId="3" xfId="0" applyNumberFormat="1" applyFont="1" applyFill="1" applyBorder="1" applyAlignment="1">
      <alignment horizontal="center" vertical="center" wrapText="1"/>
    </xf>
    <xf numFmtId="0" fontId="7" fillId="0" borderId="3" xfId="1" applyFont="1" applyFill="1" applyBorder="1" applyAlignment="1">
      <alignment horizontal="right"/>
    </xf>
    <xf numFmtId="0" fontId="7" fillId="0" borderId="3" xfId="2" applyFont="1" applyFill="1" applyBorder="1" applyAlignment="1">
      <alignment wrapText="1"/>
    </xf>
    <xf numFmtId="43" fontId="7" fillId="4" borderId="3" xfId="0" applyNumberFormat="1" applyFont="1" applyFill="1" applyBorder="1" applyAlignment="1">
      <alignment vertical="center" wrapText="1"/>
    </xf>
    <xf numFmtId="0" fontId="7" fillId="0" borderId="3" xfId="1" applyFont="1" applyFill="1" applyBorder="1" applyAlignment="1">
      <alignment horizontal="left" wrapText="1"/>
    </xf>
    <xf numFmtId="0" fontId="7" fillId="0" borderId="3" xfId="0" applyFont="1" applyFill="1" applyBorder="1"/>
    <xf numFmtId="0" fontId="5" fillId="0" borderId="3" xfId="2" applyFont="1" applyFill="1" applyBorder="1" applyAlignment="1">
      <alignment horizontal="left" vertical="top" wrapText="1"/>
    </xf>
    <xf numFmtId="43" fontId="7" fillId="6" borderId="3" xfId="0" applyNumberFormat="1" applyFont="1" applyFill="1" applyBorder="1" applyAlignment="1">
      <alignment vertical="center" wrapText="1"/>
    </xf>
    <xf numFmtId="0" fontId="7" fillId="0" borderId="3" xfId="2" applyFont="1" applyFill="1" applyBorder="1" applyAlignment="1">
      <alignment horizontal="left" vertical="center" wrapText="1"/>
    </xf>
    <xf numFmtId="0" fontId="0" fillId="0" borderId="0" xfId="0" applyFont="1" applyBorder="1" applyAlignment="1">
      <alignment horizontal="left" vertical="center" wrapText="1"/>
    </xf>
    <xf numFmtId="0" fontId="7" fillId="0" borderId="3" xfId="0" applyFont="1" applyFill="1" applyBorder="1" applyAlignment="1">
      <alignment wrapText="1"/>
    </xf>
    <xf numFmtId="0" fontId="7" fillId="0" borderId="3" xfId="4" applyFont="1" applyFill="1" applyBorder="1" applyAlignment="1">
      <alignment horizontal="center"/>
    </xf>
    <xf numFmtId="0" fontId="7" fillId="0" borderId="3" xfId="5" applyFont="1" applyFill="1" applyBorder="1" applyAlignment="1">
      <alignment vertical="center" wrapText="1"/>
    </xf>
    <xf numFmtId="0" fontId="7" fillId="3" borderId="3" xfId="5" applyFont="1" applyFill="1" applyBorder="1" applyAlignment="1">
      <alignment vertical="center" wrapText="1"/>
    </xf>
    <xf numFmtId="0" fontId="12" fillId="2" borderId="3" xfId="5" applyFont="1" applyFill="1" applyBorder="1"/>
    <xf numFmtId="0" fontId="12" fillId="2" borderId="3" xfId="5" applyFont="1" applyFill="1" applyBorder="1" applyAlignment="1">
      <alignment horizontal="left" wrapText="1"/>
    </xf>
    <xf numFmtId="0" fontId="7" fillId="5" borderId="3" xfId="5" applyFont="1" applyFill="1" applyBorder="1" applyAlignment="1">
      <alignment horizontal="left" wrapText="1"/>
    </xf>
    <xf numFmtId="0" fontId="8" fillId="0" borderId="3" xfId="0" applyFont="1" applyFill="1" applyBorder="1" applyAlignment="1">
      <alignment horizontal="center" vertical="top" wrapText="1"/>
    </xf>
    <xf numFmtId="0" fontId="0" fillId="0"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43" fontId="1" fillId="0" borderId="0" xfId="0" applyNumberFormat="1" applyFont="1" applyFill="1"/>
    <xf numFmtId="0" fontId="7" fillId="0" borderId="0" xfId="0" applyFont="1" applyFill="1"/>
    <xf numFmtId="43" fontId="7" fillId="0" borderId="0" xfId="0" applyNumberFormat="1" applyFont="1" applyFill="1"/>
    <xf numFmtId="0" fontId="4" fillId="0" borderId="1" xfId="0" applyFont="1" applyFill="1" applyBorder="1" applyAlignment="1">
      <alignment horizontal="left" vertical="center" wrapText="1"/>
    </xf>
    <xf numFmtId="0" fontId="6" fillId="0" borderId="3" xfId="0" applyFont="1" applyBorder="1" applyAlignment="1">
      <alignment horizontal="center" vertical="center"/>
    </xf>
    <xf numFmtId="0" fontId="8" fillId="0" borderId="2"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0" fillId="0" borderId="6"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8" fillId="0" borderId="2"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11" xfId="0" applyFont="1" applyFill="1" applyBorder="1" applyAlignment="1">
      <alignment horizontal="center" vertical="top" wrapText="1"/>
    </xf>
    <xf numFmtId="0" fontId="9" fillId="0" borderId="12" xfId="0" applyFont="1" applyFill="1" applyBorder="1" applyAlignment="1">
      <alignment horizontal="center" vertical="top" wrapText="1"/>
    </xf>
    <xf numFmtId="0" fontId="9" fillId="0" borderId="13"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3" xfId="0" applyFont="1" applyBorder="1" applyAlignment="1">
      <alignment vertical="center"/>
    </xf>
    <xf numFmtId="0" fontId="0" fillId="0" borderId="5" xfId="0" applyFont="1" applyBorder="1" applyAlignment="1">
      <alignment horizontal="center" vertical="center" wrapText="1"/>
    </xf>
    <xf numFmtId="0" fontId="0" fillId="0" borderId="3" xfId="0" applyFont="1" applyFill="1" applyBorder="1" applyAlignment="1">
      <alignment horizontal="center" vertical="top" wrapText="1"/>
    </xf>
    <xf numFmtId="0" fontId="0" fillId="0" borderId="14" xfId="0" applyFont="1" applyBorder="1" applyAlignment="1">
      <alignment horizontal="center" vertical="top" wrapText="1"/>
    </xf>
    <xf numFmtId="0" fontId="0" fillId="0" borderId="3" xfId="0" applyFont="1" applyBorder="1" applyAlignment="1">
      <alignment horizontal="center" vertical="top" wrapText="1"/>
    </xf>
    <xf numFmtId="0" fontId="7" fillId="0" borderId="3" xfId="0" applyFont="1" applyFill="1" applyBorder="1" applyAlignment="1">
      <alignment horizontal="center" vertical="top" wrapText="1"/>
    </xf>
    <xf numFmtId="0" fontId="0" fillId="0" borderId="3" xfId="0" applyFont="1" applyBorder="1" applyAlignment="1">
      <alignment horizontal="center" wrapText="1"/>
    </xf>
    <xf numFmtId="0" fontId="5"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7" fillId="0" borderId="2" xfId="0" applyFont="1" applyFill="1" applyBorder="1" applyAlignment="1">
      <alignment horizontal="center" vertical="top" wrapText="1"/>
    </xf>
    <xf numFmtId="0" fontId="7" fillId="0" borderId="7" xfId="0" applyFont="1" applyFill="1" applyBorder="1" applyAlignment="1">
      <alignment horizontal="center" vertical="top" wrapText="1"/>
    </xf>
    <xf numFmtId="0" fontId="7" fillId="0" borderId="14" xfId="0" applyFont="1" applyFill="1" applyBorder="1" applyAlignment="1">
      <alignment horizontal="center" vertical="top"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7" fillId="0" borderId="8" xfId="0" applyFont="1" applyFill="1" applyBorder="1" applyAlignment="1">
      <alignment horizontal="center" vertical="top" wrapText="1"/>
    </xf>
    <xf numFmtId="0" fontId="7" fillId="0" borderId="9" xfId="0" applyFont="1" applyFill="1" applyBorder="1" applyAlignment="1">
      <alignment horizontal="center" vertical="top" wrapText="1"/>
    </xf>
    <xf numFmtId="0" fontId="7" fillId="0" borderId="10" xfId="0" applyFont="1" applyFill="1" applyBorder="1" applyAlignment="1">
      <alignment horizontal="center" vertical="top" wrapText="1"/>
    </xf>
    <xf numFmtId="0" fontId="7" fillId="0" borderId="11" xfId="0" applyFont="1" applyFill="1" applyBorder="1" applyAlignment="1">
      <alignment horizontal="center" vertical="top" wrapText="1"/>
    </xf>
    <xf numFmtId="0" fontId="7" fillId="0" borderId="12" xfId="0" applyFont="1" applyFill="1" applyBorder="1" applyAlignment="1">
      <alignment horizontal="center" vertical="top" wrapText="1"/>
    </xf>
    <xf numFmtId="0" fontId="7" fillId="0" borderId="13" xfId="0" applyFont="1" applyFill="1" applyBorder="1" applyAlignment="1">
      <alignment horizontal="center" vertical="top" wrapText="1"/>
    </xf>
  </cellXfs>
  <cellStyles count="6">
    <cellStyle name="Обычный" xfId="0" builtinId="0"/>
    <cellStyle name="Обычный 2 245" xfId="5"/>
    <cellStyle name="Обычный_Объемы по поликлинике и стоматологии по факту 1-го пол. 2005 г." xfId="3"/>
    <cellStyle name="Обычный_Список  ЛПУ" xfId="2"/>
    <cellStyle name="Обычный_форма4(нов.)" xfId="4"/>
    <cellStyle name="Обычный_форма4(нов.) 2" xfId="1"/>
  </cellStyles>
  <dxfs count="2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BA114"/>
  <sheetViews>
    <sheetView tabSelected="1" view="pageBreakPreview" topLeftCell="A4" zoomScale="40" zoomScaleNormal="40" zoomScaleSheetLayoutView="40" workbookViewId="0">
      <pane xSplit="4" ySplit="14" topLeftCell="N18" activePane="bottomRight" state="frozen"/>
      <selection activeCell="B120" sqref="B120"/>
      <selection pane="topRight" activeCell="B120" sqref="B120"/>
      <selection pane="bottomLeft" activeCell="B120" sqref="B120"/>
      <selection pane="bottomRight" activeCell="D7" sqref="D7:AG7"/>
    </sheetView>
  </sheetViews>
  <sheetFormatPr defaultRowHeight="15.75" x14ac:dyDescent="0.25"/>
  <cols>
    <col min="1" max="1" width="4.33203125" style="1" customWidth="1"/>
    <col min="2" max="2" width="68.6640625" style="1" customWidth="1"/>
    <col min="3" max="3" width="7" style="1" hidden="1" customWidth="1"/>
    <col min="4" max="4" width="24.5546875" style="1" customWidth="1"/>
    <col min="5" max="5" width="22.44140625" style="1" customWidth="1"/>
    <col min="6" max="6" width="23.33203125" style="1" customWidth="1"/>
    <col min="7" max="7" width="21.5546875" style="1" customWidth="1"/>
    <col min="8" max="8" width="23.33203125" style="1" customWidth="1"/>
    <col min="9" max="9" width="20.77734375" style="1" customWidth="1"/>
    <col min="10" max="11" width="20.5546875" style="1" customWidth="1"/>
    <col min="12" max="12" width="20.77734375" style="1" customWidth="1"/>
    <col min="13" max="13" width="21.33203125" style="1" customWidth="1"/>
    <col min="14" max="14" width="21.44140625" style="1" customWidth="1"/>
    <col min="15" max="15" width="19.109375" style="1" customWidth="1"/>
    <col min="16" max="16" width="23" style="1" customWidth="1"/>
    <col min="17" max="18" width="23.88671875" style="1" customWidth="1"/>
    <col min="19" max="19" width="33.77734375" style="1" customWidth="1"/>
    <col min="20" max="20" width="21.6640625" style="1" customWidth="1"/>
    <col min="21" max="21" width="22.44140625" style="1" customWidth="1"/>
    <col min="22" max="22" width="21.88671875" style="1" customWidth="1"/>
    <col min="23" max="23" width="20.77734375" style="1" customWidth="1"/>
    <col min="24" max="24" width="22.77734375" style="1" customWidth="1"/>
    <col min="25" max="25" width="21.6640625" style="1" customWidth="1"/>
    <col min="26" max="26" width="21.109375" style="1" customWidth="1"/>
    <col min="27" max="27" width="22.21875" style="1" customWidth="1"/>
    <col min="28" max="28" width="21.6640625" style="1" customWidth="1"/>
    <col min="29" max="29" width="21.109375" style="1" customWidth="1"/>
    <col min="30" max="30" width="20.88671875" style="1" customWidth="1"/>
    <col min="31" max="31" width="21.44140625" style="1" customWidth="1"/>
    <col min="32" max="32" width="36.109375" style="1" customWidth="1"/>
    <col min="33" max="33" width="22.5546875" style="1" customWidth="1"/>
    <col min="34" max="34" width="23.44140625" style="1" customWidth="1"/>
    <col min="35" max="35" width="25.109375" style="1" customWidth="1"/>
    <col min="36" max="36" width="24" style="1" customWidth="1"/>
    <col min="37" max="38" width="24.21875" style="1" customWidth="1"/>
    <col min="39" max="39" width="22.5546875" style="1" customWidth="1"/>
    <col min="40" max="40" width="25.44140625" style="1" customWidth="1"/>
    <col min="41" max="41" width="21.6640625" style="1" customWidth="1"/>
    <col min="42" max="42" width="25.109375" style="1" customWidth="1"/>
    <col min="43" max="43" width="23.109375" style="1" customWidth="1"/>
    <col min="44" max="44" width="22" style="1" customWidth="1"/>
    <col min="45" max="46" width="21.109375" style="1" customWidth="1"/>
    <col min="47" max="47" width="23.21875" style="1" customWidth="1"/>
    <col min="48" max="48" width="25.109375" style="1" customWidth="1"/>
    <col min="49" max="49" width="37.5546875" style="1" customWidth="1"/>
    <col min="50" max="50" width="38.44140625" style="1" customWidth="1"/>
    <col min="51" max="51" width="24.33203125" style="1" customWidth="1"/>
    <col min="52" max="52" width="27.33203125" style="1" customWidth="1"/>
    <col min="53" max="53" width="13.21875" style="1" bestFit="1" customWidth="1"/>
    <col min="54" max="16384" width="8.88671875" style="1"/>
  </cols>
  <sheetData>
    <row r="1" spans="1:53" ht="15" hidden="1" customHeight="1" x14ac:dyDescent="0.25"/>
    <row r="2" spans="1:53" ht="15" hidden="1" customHeight="1" x14ac:dyDescent="0.25"/>
    <row r="3" spans="1:53" ht="15" hidden="1" customHeight="1" x14ac:dyDescent="0.25"/>
    <row r="4" spans="1:53" ht="2.25" customHeight="1" x14ac:dyDescent="0.55000000000000004">
      <c r="AD4" s="3"/>
    </row>
    <row r="5" spans="1:53" ht="74.25" customHeight="1" x14ac:dyDescent="0.25">
      <c r="B5" s="4"/>
      <c r="C5" s="4"/>
      <c r="D5" s="62" t="s">
        <v>150</v>
      </c>
      <c r="E5" s="62"/>
      <c r="F5" s="62"/>
      <c r="G5" s="62"/>
      <c r="H5" s="62"/>
      <c r="I5" s="62"/>
      <c r="J5" s="62"/>
      <c r="K5" s="62"/>
      <c r="L5" s="62"/>
      <c r="M5" s="62"/>
      <c r="N5" s="62"/>
      <c r="O5" s="62"/>
      <c r="P5" s="62"/>
      <c r="Q5" s="62"/>
      <c r="R5" s="62"/>
      <c r="S5" s="62"/>
      <c r="T5" s="62"/>
      <c r="U5" s="62"/>
      <c r="V5" s="62"/>
      <c r="W5" s="62"/>
      <c r="X5" s="62"/>
      <c r="Y5" s="62"/>
      <c r="Z5" s="62"/>
      <c r="AA5" s="4"/>
      <c r="AB5" s="5" t="s">
        <v>151</v>
      </c>
      <c r="AC5" s="4"/>
      <c r="AE5" s="4"/>
      <c r="AF5" s="4"/>
      <c r="AG5" s="4"/>
      <c r="AH5" s="4"/>
      <c r="AI5" s="4"/>
      <c r="AJ5" s="4"/>
      <c r="AK5" s="4"/>
      <c r="AL5" s="4"/>
      <c r="AM5" s="4"/>
      <c r="AN5" s="4"/>
      <c r="AO5" s="4"/>
      <c r="AP5" s="4"/>
      <c r="AQ5" s="4"/>
      <c r="AR5" s="4"/>
      <c r="AS5" s="4"/>
      <c r="AT5" s="4"/>
      <c r="AU5" s="4"/>
      <c r="AV5" s="4"/>
      <c r="AW5" s="46"/>
      <c r="AY5" s="4"/>
    </row>
    <row r="6" spans="1:53" ht="36.75" hidden="1" customHeight="1" x14ac:dyDescent="0.4">
      <c r="A6" s="6" t="s">
        <v>0</v>
      </c>
      <c r="B6" s="6" t="s">
        <v>1</v>
      </c>
      <c r="C6" s="6"/>
      <c r="D6" s="63" t="s">
        <v>2</v>
      </c>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7"/>
      <c r="AY6" s="2"/>
    </row>
    <row r="7" spans="1:53" s="9" customFormat="1" ht="30" customHeight="1" x14ac:dyDescent="0.2">
      <c r="A7" s="86" t="s">
        <v>3</v>
      </c>
      <c r="B7" s="87" t="s">
        <v>1</v>
      </c>
      <c r="C7" s="8"/>
      <c r="D7" s="88" t="s">
        <v>4</v>
      </c>
      <c r="E7" s="88"/>
      <c r="F7" s="88"/>
      <c r="G7" s="88"/>
      <c r="H7" s="88"/>
      <c r="I7" s="88"/>
      <c r="J7" s="88"/>
      <c r="K7" s="88"/>
      <c r="L7" s="88"/>
      <c r="M7" s="88"/>
      <c r="N7" s="88"/>
      <c r="O7" s="88"/>
      <c r="P7" s="88"/>
      <c r="Q7" s="88"/>
      <c r="R7" s="88"/>
      <c r="S7" s="88"/>
      <c r="T7" s="88"/>
      <c r="U7" s="88"/>
      <c r="V7" s="88"/>
      <c r="W7" s="88"/>
      <c r="X7" s="88"/>
      <c r="Y7" s="88"/>
      <c r="Z7" s="88"/>
      <c r="AA7" s="88"/>
      <c r="AB7" s="88"/>
      <c r="AC7" s="88"/>
      <c r="AD7" s="88"/>
      <c r="AE7" s="89"/>
      <c r="AF7" s="89"/>
      <c r="AG7" s="90"/>
      <c r="AH7" s="64" t="s">
        <v>5</v>
      </c>
      <c r="AI7" s="67" t="s">
        <v>6</v>
      </c>
      <c r="AJ7" s="68"/>
      <c r="AK7" s="91"/>
      <c r="AL7" s="91"/>
      <c r="AM7" s="91"/>
      <c r="AN7" s="91"/>
      <c r="AO7" s="69"/>
      <c r="AP7" s="64" t="s">
        <v>7</v>
      </c>
      <c r="AQ7" s="67" t="s">
        <v>8</v>
      </c>
      <c r="AR7" s="68"/>
      <c r="AS7" s="68"/>
      <c r="AT7" s="69"/>
      <c r="AU7" s="70" t="s">
        <v>9</v>
      </c>
      <c r="AV7" s="73" t="s">
        <v>10</v>
      </c>
      <c r="AW7" s="104" t="s">
        <v>11</v>
      </c>
      <c r="AX7" s="105"/>
      <c r="AY7" s="73" t="s">
        <v>149</v>
      </c>
    </row>
    <row r="8" spans="1:53" s="11" customFormat="1" ht="30" customHeight="1" x14ac:dyDescent="0.2">
      <c r="A8" s="86"/>
      <c r="B8" s="87"/>
      <c r="C8" s="8"/>
      <c r="D8" s="95" t="s">
        <v>12</v>
      </c>
      <c r="E8" s="95" t="s">
        <v>6</v>
      </c>
      <c r="F8" s="95"/>
      <c r="G8" s="95"/>
      <c r="H8" s="95"/>
      <c r="I8" s="95"/>
      <c r="J8" s="95"/>
      <c r="K8" s="95"/>
      <c r="L8" s="95"/>
      <c r="M8" s="95"/>
      <c r="N8" s="95"/>
      <c r="O8" s="95"/>
      <c r="P8" s="95"/>
      <c r="Q8" s="95"/>
      <c r="R8" s="95"/>
      <c r="S8" s="95"/>
      <c r="T8" s="95"/>
      <c r="U8" s="95"/>
      <c r="V8" s="95"/>
      <c r="W8" s="95"/>
      <c r="X8" s="95"/>
      <c r="Y8" s="95"/>
      <c r="Z8" s="95"/>
      <c r="AA8" s="95"/>
      <c r="AB8" s="95"/>
      <c r="AC8" s="95"/>
      <c r="AD8" s="95"/>
      <c r="AE8" s="94"/>
      <c r="AF8" s="94"/>
      <c r="AG8" s="96"/>
      <c r="AH8" s="65"/>
      <c r="AI8" s="79" t="s">
        <v>13</v>
      </c>
      <c r="AJ8" s="79" t="s">
        <v>6</v>
      </c>
      <c r="AK8" s="79"/>
      <c r="AL8" s="79"/>
      <c r="AM8" s="79"/>
      <c r="AN8" s="76" t="s">
        <v>14</v>
      </c>
      <c r="AO8" s="10" t="s">
        <v>6</v>
      </c>
      <c r="AP8" s="65"/>
      <c r="AQ8" s="76" t="s">
        <v>15</v>
      </c>
      <c r="AR8" s="10" t="s">
        <v>16</v>
      </c>
      <c r="AS8" s="76" t="s">
        <v>17</v>
      </c>
      <c r="AT8" s="76" t="s">
        <v>18</v>
      </c>
      <c r="AU8" s="71"/>
      <c r="AV8" s="74"/>
      <c r="AW8" s="97" t="s">
        <v>147</v>
      </c>
      <c r="AX8" s="95" t="s">
        <v>146</v>
      </c>
      <c r="AY8" s="74"/>
    </row>
    <row r="9" spans="1:53" s="11" customFormat="1" ht="40.5" customHeight="1" x14ac:dyDescent="0.2">
      <c r="A9" s="86"/>
      <c r="B9" s="87"/>
      <c r="C9" s="8"/>
      <c r="D9" s="95"/>
      <c r="E9" s="79" t="s">
        <v>19</v>
      </c>
      <c r="F9" s="98" t="s">
        <v>8</v>
      </c>
      <c r="G9" s="99"/>
      <c r="H9" s="99"/>
      <c r="I9" s="99"/>
      <c r="J9" s="99"/>
      <c r="K9" s="99"/>
      <c r="L9" s="99"/>
      <c r="M9" s="99"/>
      <c r="N9" s="99"/>
      <c r="O9" s="100"/>
      <c r="P9" s="79" t="s">
        <v>20</v>
      </c>
      <c r="Q9" s="79" t="s">
        <v>21</v>
      </c>
      <c r="R9" s="79" t="s">
        <v>6</v>
      </c>
      <c r="S9" s="79"/>
      <c r="T9" s="79"/>
      <c r="U9" s="79"/>
      <c r="V9" s="79"/>
      <c r="W9" s="79"/>
      <c r="X9" s="79"/>
      <c r="Y9" s="79" t="s">
        <v>22</v>
      </c>
      <c r="Z9" s="79"/>
      <c r="AA9" s="79"/>
      <c r="AB9" s="79"/>
      <c r="AC9" s="79"/>
      <c r="AD9" s="79"/>
      <c r="AE9" s="92"/>
      <c r="AF9" s="55"/>
      <c r="AG9" s="79" t="s">
        <v>23</v>
      </c>
      <c r="AH9" s="65"/>
      <c r="AI9" s="79"/>
      <c r="AJ9" s="58" t="s">
        <v>6</v>
      </c>
      <c r="AK9" s="79" t="s">
        <v>24</v>
      </c>
      <c r="AL9" s="79" t="s">
        <v>15</v>
      </c>
      <c r="AM9" s="79" t="s">
        <v>148</v>
      </c>
      <c r="AN9" s="77"/>
      <c r="AO9" s="76" t="s">
        <v>15</v>
      </c>
      <c r="AP9" s="65"/>
      <c r="AQ9" s="77"/>
      <c r="AR9" s="76" t="s">
        <v>25</v>
      </c>
      <c r="AS9" s="77"/>
      <c r="AT9" s="77"/>
      <c r="AU9" s="71"/>
      <c r="AV9" s="74"/>
      <c r="AW9" s="97"/>
      <c r="AX9" s="95"/>
      <c r="AY9" s="74"/>
    </row>
    <row r="10" spans="1:53" s="11" customFormat="1" ht="36" customHeight="1" x14ac:dyDescent="0.2">
      <c r="A10" s="86"/>
      <c r="B10" s="87"/>
      <c r="C10" s="8"/>
      <c r="D10" s="95"/>
      <c r="E10" s="79"/>
      <c r="F10" s="79" t="s">
        <v>26</v>
      </c>
      <c r="G10" s="79" t="s">
        <v>8</v>
      </c>
      <c r="H10" s="79"/>
      <c r="I10" s="79"/>
      <c r="J10" s="94"/>
      <c r="K10" s="76" t="s">
        <v>27</v>
      </c>
      <c r="L10" s="79" t="s">
        <v>28</v>
      </c>
      <c r="M10" s="79" t="s">
        <v>29</v>
      </c>
      <c r="N10" s="106" t="s">
        <v>30</v>
      </c>
      <c r="O10" s="107"/>
      <c r="P10" s="79"/>
      <c r="Q10" s="79"/>
      <c r="R10" s="79" t="s">
        <v>31</v>
      </c>
      <c r="S10" s="10" t="s">
        <v>6</v>
      </c>
      <c r="T10" s="76" t="s">
        <v>32</v>
      </c>
      <c r="U10" s="79" t="s">
        <v>33</v>
      </c>
      <c r="V10" s="80" t="s">
        <v>30</v>
      </c>
      <c r="W10" s="81"/>
      <c r="X10" s="79" t="s">
        <v>34</v>
      </c>
      <c r="Y10" s="79" t="s">
        <v>35</v>
      </c>
      <c r="Z10" s="79" t="s">
        <v>36</v>
      </c>
      <c r="AA10" s="79" t="s">
        <v>37</v>
      </c>
      <c r="AB10" s="79" t="s">
        <v>38</v>
      </c>
      <c r="AC10" s="95" t="s">
        <v>39</v>
      </c>
      <c r="AD10" s="95" t="s">
        <v>40</v>
      </c>
      <c r="AE10" s="95" t="s">
        <v>41</v>
      </c>
      <c r="AF10" s="56" t="s">
        <v>6</v>
      </c>
      <c r="AG10" s="79"/>
      <c r="AH10" s="65"/>
      <c r="AI10" s="79"/>
      <c r="AJ10" s="79" t="s">
        <v>42</v>
      </c>
      <c r="AK10" s="79"/>
      <c r="AL10" s="79"/>
      <c r="AM10" s="79"/>
      <c r="AN10" s="77"/>
      <c r="AO10" s="77"/>
      <c r="AP10" s="65"/>
      <c r="AQ10" s="77"/>
      <c r="AR10" s="77"/>
      <c r="AS10" s="77"/>
      <c r="AT10" s="77"/>
      <c r="AU10" s="71"/>
      <c r="AV10" s="74"/>
      <c r="AW10" s="97"/>
      <c r="AX10" s="95"/>
      <c r="AY10" s="74"/>
    </row>
    <row r="11" spans="1:53" s="11" customFormat="1" ht="47.25" customHeight="1" x14ac:dyDescent="0.2">
      <c r="A11" s="86"/>
      <c r="B11" s="87"/>
      <c r="C11" s="8"/>
      <c r="D11" s="95"/>
      <c r="E11" s="79"/>
      <c r="F11" s="79"/>
      <c r="G11" s="76" t="s">
        <v>43</v>
      </c>
      <c r="H11" s="76" t="s">
        <v>44</v>
      </c>
      <c r="I11" s="76" t="s">
        <v>45</v>
      </c>
      <c r="J11" s="76" t="s">
        <v>46</v>
      </c>
      <c r="K11" s="77"/>
      <c r="L11" s="79"/>
      <c r="M11" s="79"/>
      <c r="N11" s="108"/>
      <c r="O11" s="109"/>
      <c r="P11" s="79"/>
      <c r="Q11" s="79"/>
      <c r="R11" s="79"/>
      <c r="S11" s="101" t="s">
        <v>47</v>
      </c>
      <c r="T11" s="77"/>
      <c r="U11" s="79"/>
      <c r="V11" s="82"/>
      <c r="W11" s="83"/>
      <c r="X11" s="79"/>
      <c r="Y11" s="79"/>
      <c r="Z11" s="79"/>
      <c r="AA11" s="79"/>
      <c r="AB11" s="79"/>
      <c r="AC11" s="95"/>
      <c r="AD11" s="95"/>
      <c r="AE11" s="95"/>
      <c r="AF11" s="101" t="s">
        <v>47</v>
      </c>
      <c r="AG11" s="79"/>
      <c r="AH11" s="65"/>
      <c r="AI11" s="79"/>
      <c r="AJ11" s="79"/>
      <c r="AK11" s="79"/>
      <c r="AL11" s="79"/>
      <c r="AM11" s="79"/>
      <c r="AN11" s="77"/>
      <c r="AO11" s="77"/>
      <c r="AP11" s="65"/>
      <c r="AQ11" s="77"/>
      <c r="AR11" s="77"/>
      <c r="AS11" s="77"/>
      <c r="AT11" s="77"/>
      <c r="AU11" s="71"/>
      <c r="AV11" s="74"/>
      <c r="AW11" s="97"/>
      <c r="AX11" s="95"/>
      <c r="AY11" s="74"/>
    </row>
    <row r="12" spans="1:53" s="11" customFormat="1" ht="219" customHeight="1" x14ac:dyDescent="0.2">
      <c r="A12" s="86"/>
      <c r="B12" s="87"/>
      <c r="C12" s="8"/>
      <c r="D12" s="95"/>
      <c r="E12" s="79"/>
      <c r="F12" s="79"/>
      <c r="G12" s="77"/>
      <c r="H12" s="77"/>
      <c r="I12" s="77"/>
      <c r="J12" s="77"/>
      <c r="K12" s="77"/>
      <c r="L12" s="79"/>
      <c r="M12" s="79"/>
      <c r="N12" s="110"/>
      <c r="O12" s="111"/>
      <c r="P12" s="79"/>
      <c r="Q12" s="79"/>
      <c r="R12" s="79"/>
      <c r="S12" s="102"/>
      <c r="T12" s="77"/>
      <c r="U12" s="79"/>
      <c r="V12" s="84"/>
      <c r="W12" s="85"/>
      <c r="X12" s="79"/>
      <c r="Y12" s="79"/>
      <c r="Z12" s="79"/>
      <c r="AA12" s="79"/>
      <c r="AB12" s="79"/>
      <c r="AC12" s="95"/>
      <c r="AD12" s="95"/>
      <c r="AE12" s="95"/>
      <c r="AF12" s="102"/>
      <c r="AG12" s="79"/>
      <c r="AH12" s="65"/>
      <c r="AI12" s="79"/>
      <c r="AJ12" s="79"/>
      <c r="AK12" s="79"/>
      <c r="AL12" s="79"/>
      <c r="AM12" s="79"/>
      <c r="AN12" s="77"/>
      <c r="AO12" s="77"/>
      <c r="AP12" s="65"/>
      <c r="AQ12" s="77"/>
      <c r="AR12" s="77"/>
      <c r="AS12" s="77"/>
      <c r="AT12" s="77"/>
      <c r="AU12" s="71"/>
      <c r="AV12" s="74"/>
      <c r="AW12" s="97"/>
      <c r="AX12" s="95"/>
      <c r="AY12" s="74"/>
    </row>
    <row r="13" spans="1:53" s="11" customFormat="1" ht="197.25" customHeight="1" x14ac:dyDescent="0.2">
      <c r="A13" s="86"/>
      <c r="B13" s="87"/>
      <c r="C13" s="8"/>
      <c r="D13" s="95"/>
      <c r="E13" s="79"/>
      <c r="F13" s="79"/>
      <c r="G13" s="93"/>
      <c r="H13" s="78"/>
      <c r="I13" s="78"/>
      <c r="J13" s="78"/>
      <c r="K13" s="78"/>
      <c r="L13" s="79"/>
      <c r="M13" s="79"/>
      <c r="N13" s="10" t="s">
        <v>48</v>
      </c>
      <c r="O13" s="10" t="s">
        <v>49</v>
      </c>
      <c r="P13" s="79"/>
      <c r="Q13" s="79"/>
      <c r="R13" s="79"/>
      <c r="S13" s="103"/>
      <c r="T13" s="78"/>
      <c r="U13" s="79"/>
      <c r="V13" s="10" t="s">
        <v>48</v>
      </c>
      <c r="W13" s="10" t="s">
        <v>49</v>
      </c>
      <c r="X13" s="79"/>
      <c r="Y13" s="79"/>
      <c r="Z13" s="79"/>
      <c r="AA13" s="79"/>
      <c r="AB13" s="79"/>
      <c r="AC13" s="95"/>
      <c r="AD13" s="95"/>
      <c r="AE13" s="92"/>
      <c r="AF13" s="103"/>
      <c r="AG13" s="79"/>
      <c r="AH13" s="66"/>
      <c r="AI13" s="79"/>
      <c r="AJ13" s="79"/>
      <c r="AK13" s="79"/>
      <c r="AL13" s="79"/>
      <c r="AM13" s="79"/>
      <c r="AN13" s="78"/>
      <c r="AO13" s="78"/>
      <c r="AP13" s="66"/>
      <c r="AQ13" s="78"/>
      <c r="AR13" s="78"/>
      <c r="AS13" s="78"/>
      <c r="AT13" s="78"/>
      <c r="AU13" s="72"/>
      <c r="AV13" s="75"/>
      <c r="AW13" s="97"/>
      <c r="AX13" s="95"/>
      <c r="AY13" s="75"/>
    </row>
    <row r="14" spans="1:53" s="11" customFormat="1" ht="45" hidden="1" customHeight="1" x14ac:dyDescent="0.2">
      <c r="A14" s="12"/>
      <c r="B14" s="8"/>
      <c r="C14" s="8"/>
      <c r="D14" s="13">
        <v>1949</v>
      </c>
      <c r="E14" s="13">
        <v>1950</v>
      </c>
      <c r="F14" s="13">
        <v>1951</v>
      </c>
      <c r="G14" s="13">
        <v>1952</v>
      </c>
      <c r="H14" s="13">
        <v>1953</v>
      </c>
      <c r="I14" s="14">
        <v>3100</v>
      </c>
      <c r="J14" s="14">
        <v>1954</v>
      </c>
      <c r="K14" s="14">
        <v>3101</v>
      </c>
      <c r="L14" s="10">
        <v>1955</v>
      </c>
      <c r="M14" s="10">
        <v>1956</v>
      </c>
      <c r="N14" s="10">
        <v>3102</v>
      </c>
      <c r="O14" s="10">
        <v>3103</v>
      </c>
      <c r="P14" s="10">
        <v>1957</v>
      </c>
      <c r="Q14" s="10">
        <v>1958</v>
      </c>
      <c r="R14" s="10">
        <v>1959</v>
      </c>
      <c r="S14" s="15"/>
      <c r="T14" s="14">
        <v>3104</v>
      </c>
      <c r="U14" s="10">
        <v>1950</v>
      </c>
      <c r="V14" s="10">
        <v>3105</v>
      </c>
      <c r="W14" s="10">
        <v>3106</v>
      </c>
      <c r="X14" s="10">
        <v>1961</v>
      </c>
      <c r="Y14" s="10">
        <v>1962</v>
      </c>
      <c r="Z14" s="10">
        <v>1963</v>
      </c>
      <c r="AA14" s="10">
        <v>1964</v>
      </c>
      <c r="AB14" s="10">
        <v>1965</v>
      </c>
      <c r="AC14" s="10">
        <v>1966</v>
      </c>
      <c r="AD14" s="10">
        <v>1967</v>
      </c>
      <c r="AE14" s="10">
        <v>1968</v>
      </c>
      <c r="AF14" s="54"/>
      <c r="AG14" s="10">
        <v>3107</v>
      </c>
      <c r="AH14" s="10">
        <v>1969</v>
      </c>
      <c r="AI14" s="10">
        <v>1970</v>
      </c>
      <c r="AJ14" s="10">
        <v>1973</v>
      </c>
      <c r="AK14" s="10">
        <v>1971</v>
      </c>
      <c r="AL14" s="10">
        <v>1972</v>
      </c>
      <c r="AM14" s="57"/>
      <c r="AN14" s="14">
        <v>1974</v>
      </c>
      <c r="AO14" s="14">
        <v>1975</v>
      </c>
      <c r="AP14" s="16">
        <v>1976</v>
      </c>
      <c r="AQ14" s="14">
        <v>1977</v>
      </c>
      <c r="AR14" s="16">
        <v>1978</v>
      </c>
      <c r="AS14" s="14">
        <v>1979</v>
      </c>
      <c r="AT14" s="16">
        <v>1980</v>
      </c>
      <c r="AU14" s="14">
        <v>1981</v>
      </c>
      <c r="AV14" s="16">
        <v>1984</v>
      </c>
      <c r="AW14" s="17"/>
      <c r="AX14" s="18"/>
      <c r="AY14" s="16"/>
    </row>
    <row r="15" spans="1:53" s="9" customFormat="1" ht="25.5" customHeight="1" x14ac:dyDescent="0.2">
      <c r="A15" s="19">
        <v>1</v>
      </c>
      <c r="B15" s="19">
        <v>2</v>
      </c>
      <c r="C15" s="19"/>
      <c r="D15" s="19">
        <v>3</v>
      </c>
      <c r="E15" s="19">
        <v>4</v>
      </c>
      <c r="F15" s="19">
        <v>5</v>
      </c>
      <c r="G15" s="19">
        <v>6</v>
      </c>
      <c r="H15" s="19">
        <v>7</v>
      </c>
      <c r="I15" s="19">
        <v>8</v>
      </c>
      <c r="J15" s="19">
        <v>9</v>
      </c>
      <c r="K15" s="19">
        <v>10</v>
      </c>
      <c r="L15" s="19">
        <v>11</v>
      </c>
      <c r="M15" s="19">
        <v>12</v>
      </c>
      <c r="N15" s="19">
        <v>13</v>
      </c>
      <c r="O15" s="19">
        <v>14</v>
      </c>
      <c r="P15" s="19">
        <v>15</v>
      </c>
      <c r="Q15" s="19">
        <v>16</v>
      </c>
      <c r="R15" s="19">
        <v>17</v>
      </c>
      <c r="S15" s="19">
        <v>18</v>
      </c>
      <c r="T15" s="19">
        <v>19</v>
      </c>
      <c r="U15" s="19">
        <v>20</v>
      </c>
      <c r="V15" s="19">
        <v>21</v>
      </c>
      <c r="W15" s="19">
        <v>22</v>
      </c>
      <c r="X15" s="19">
        <v>23</v>
      </c>
      <c r="Y15" s="19">
        <v>24</v>
      </c>
      <c r="Z15" s="19">
        <v>25</v>
      </c>
      <c r="AA15" s="19">
        <v>26</v>
      </c>
      <c r="AB15" s="19">
        <v>27</v>
      </c>
      <c r="AC15" s="19">
        <v>28</v>
      </c>
      <c r="AD15" s="19">
        <v>29</v>
      </c>
      <c r="AE15" s="19">
        <v>30</v>
      </c>
      <c r="AF15" s="19">
        <v>31</v>
      </c>
      <c r="AG15" s="19">
        <v>32</v>
      </c>
      <c r="AH15" s="19">
        <v>33</v>
      </c>
      <c r="AI15" s="19">
        <v>34</v>
      </c>
      <c r="AJ15" s="19">
        <v>35</v>
      </c>
      <c r="AK15" s="19">
        <v>36</v>
      </c>
      <c r="AL15" s="19">
        <v>37</v>
      </c>
      <c r="AM15" s="19">
        <v>38</v>
      </c>
      <c r="AN15" s="19">
        <v>39</v>
      </c>
      <c r="AO15" s="19">
        <v>40</v>
      </c>
      <c r="AP15" s="19">
        <v>41</v>
      </c>
      <c r="AQ15" s="19">
        <v>42</v>
      </c>
      <c r="AR15" s="19">
        <v>43</v>
      </c>
      <c r="AS15" s="19">
        <v>44</v>
      </c>
      <c r="AT15" s="19">
        <v>45</v>
      </c>
      <c r="AU15" s="19">
        <v>46</v>
      </c>
      <c r="AV15" s="19">
        <v>47</v>
      </c>
      <c r="AW15" s="19">
        <v>48</v>
      </c>
      <c r="AX15" s="19">
        <v>49</v>
      </c>
      <c r="AY15" s="19">
        <v>50</v>
      </c>
    </row>
    <row r="16" spans="1:53" ht="30.75" customHeight="1" x14ac:dyDescent="0.3">
      <c r="A16" s="20">
        <v>1</v>
      </c>
      <c r="B16" s="47" t="s">
        <v>50</v>
      </c>
      <c r="C16" s="47">
        <v>63</v>
      </c>
      <c r="D16" s="21">
        <v>222919101.14000002</v>
      </c>
      <c r="E16" s="21">
        <v>34266424.030000001</v>
      </c>
      <c r="F16" s="21">
        <v>0</v>
      </c>
      <c r="G16" s="21">
        <v>0</v>
      </c>
      <c r="H16" s="21">
        <v>0</v>
      </c>
      <c r="I16" s="21">
        <v>0</v>
      </c>
      <c r="J16" s="21">
        <v>0</v>
      </c>
      <c r="K16" s="21">
        <v>0</v>
      </c>
      <c r="L16" s="21">
        <v>0</v>
      </c>
      <c r="M16" s="21">
        <v>34266424.030000001</v>
      </c>
      <c r="N16" s="21"/>
      <c r="O16" s="21"/>
      <c r="P16" s="21">
        <v>9191750.9000000004</v>
      </c>
      <c r="Q16" s="21">
        <v>171482637.08000001</v>
      </c>
      <c r="R16" s="21">
        <v>0</v>
      </c>
      <c r="S16" s="21">
        <v>0</v>
      </c>
      <c r="T16" s="21">
        <v>0</v>
      </c>
      <c r="U16" s="21">
        <v>57918904.700000003</v>
      </c>
      <c r="V16" s="21"/>
      <c r="W16" s="21"/>
      <c r="X16" s="21">
        <v>64538842.280000001</v>
      </c>
      <c r="Y16" s="21">
        <v>7322989.1399999997</v>
      </c>
      <c r="Z16" s="21">
        <v>4376935.3</v>
      </c>
      <c r="AA16" s="21">
        <v>3495099.99</v>
      </c>
      <c r="AB16" s="21">
        <v>4588500.47</v>
      </c>
      <c r="AC16" s="21">
        <v>0</v>
      </c>
      <c r="AD16" s="21">
        <v>0</v>
      </c>
      <c r="AE16" s="21">
        <v>29241365.199999999</v>
      </c>
      <c r="AF16" s="21">
        <v>3212658.4</v>
      </c>
      <c r="AG16" s="21">
        <v>7978289.1299999999</v>
      </c>
      <c r="AH16" s="21">
        <v>1679632880.6099999</v>
      </c>
      <c r="AI16" s="21">
        <v>1268355320.8199999</v>
      </c>
      <c r="AJ16" s="21">
        <v>0</v>
      </c>
      <c r="AK16" s="21">
        <v>41517206.780000001</v>
      </c>
      <c r="AL16" s="21">
        <v>0</v>
      </c>
      <c r="AM16" s="21">
        <v>34765483.649999999</v>
      </c>
      <c r="AN16" s="21">
        <v>411277559.79000002</v>
      </c>
      <c r="AO16" s="21">
        <v>0</v>
      </c>
      <c r="AP16" s="21">
        <v>105839395.01000001</v>
      </c>
      <c r="AQ16" s="21">
        <v>26139427.66</v>
      </c>
      <c r="AR16" s="21">
        <v>0</v>
      </c>
      <c r="AS16" s="21">
        <v>24810206.289999999</v>
      </c>
      <c r="AT16" s="21">
        <v>44239720</v>
      </c>
      <c r="AU16" s="21">
        <v>0</v>
      </c>
      <c r="AV16" s="22">
        <v>2008391376.76</v>
      </c>
      <c r="AW16" s="23">
        <v>34765483.649999999</v>
      </c>
      <c r="AX16" s="23">
        <v>3212658.4</v>
      </c>
      <c r="AY16" s="22">
        <v>1970413234.7099998</v>
      </c>
      <c r="AZ16" s="59"/>
      <c r="BA16" s="59"/>
    </row>
    <row r="17" spans="1:51" ht="20.25" x14ac:dyDescent="0.3">
      <c r="A17" s="20">
        <v>2</v>
      </c>
      <c r="B17" s="47" t="s">
        <v>51</v>
      </c>
      <c r="C17" s="47">
        <v>64</v>
      </c>
      <c r="D17" s="21">
        <v>66346568.549999997</v>
      </c>
      <c r="E17" s="21">
        <v>29844739.960000001</v>
      </c>
      <c r="F17" s="21">
        <v>0</v>
      </c>
      <c r="G17" s="21">
        <v>0</v>
      </c>
      <c r="H17" s="21">
        <v>0</v>
      </c>
      <c r="I17" s="21">
        <v>0</v>
      </c>
      <c r="J17" s="21">
        <v>0</v>
      </c>
      <c r="K17" s="21">
        <v>0</v>
      </c>
      <c r="L17" s="21">
        <v>0</v>
      </c>
      <c r="M17" s="21">
        <v>29844739.960000001</v>
      </c>
      <c r="N17" s="21"/>
      <c r="O17" s="21"/>
      <c r="P17" s="21">
        <v>22897285.940000001</v>
      </c>
      <c r="Q17" s="21">
        <v>13604542.65</v>
      </c>
      <c r="R17" s="21">
        <v>0</v>
      </c>
      <c r="S17" s="21">
        <v>0</v>
      </c>
      <c r="T17" s="21">
        <v>0</v>
      </c>
      <c r="U17" s="21">
        <v>7658433.1799999997</v>
      </c>
      <c r="V17" s="21"/>
      <c r="W17" s="21"/>
      <c r="X17" s="21">
        <v>0</v>
      </c>
      <c r="Y17" s="21">
        <v>676722.26</v>
      </c>
      <c r="Z17" s="21">
        <v>499401.04</v>
      </c>
      <c r="AA17" s="21">
        <v>4062553.62</v>
      </c>
      <c r="AB17" s="21">
        <v>602819.44999999995</v>
      </c>
      <c r="AC17" s="21">
        <v>0</v>
      </c>
      <c r="AD17" s="21">
        <v>0</v>
      </c>
      <c r="AE17" s="21">
        <v>104613.1</v>
      </c>
      <c r="AF17" s="21">
        <v>0</v>
      </c>
      <c r="AG17" s="21">
        <v>0</v>
      </c>
      <c r="AH17" s="21">
        <v>413591479.47000003</v>
      </c>
      <c r="AI17" s="21">
        <v>402896553.94999999</v>
      </c>
      <c r="AJ17" s="21">
        <v>0</v>
      </c>
      <c r="AK17" s="21">
        <v>38862438.350000001</v>
      </c>
      <c r="AL17" s="21">
        <v>0</v>
      </c>
      <c r="AM17" s="21">
        <v>5704879.8200000003</v>
      </c>
      <c r="AN17" s="21">
        <v>10694925.52</v>
      </c>
      <c r="AO17" s="21">
        <v>0</v>
      </c>
      <c r="AP17" s="21">
        <v>14384193.57</v>
      </c>
      <c r="AQ17" s="21">
        <v>0</v>
      </c>
      <c r="AR17" s="21">
        <v>0</v>
      </c>
      <c r="AS17" s="21">
        <v>0</v>
      </c>
      <c r="AT17" s="21">
        <v>4681668.5599999996</v>
      </c>
      <c r="AU17" s="21">
        <v>0</v>
      </c>
      <c r="AV17" s="22">
        <v>494322241.59000003</v>
      </c>
      <c r="AW17" s="23">
        <v>5704879.8200000003</v>
      </c>
      <c r="AX17" s="23">
        <v>0</v>
      </c>
      <c r="AY17" s="22">
        <v>488617361.77000004</v>
      </c>
    </row>
    <row r="18" spans="1:51" ht="20.25" x14ac:dyDescent="0.3">
      <c r="A18" s="20">
        <v>3</v>
      </c>
      <c r="B18" s="47" t="s">
        <v>52</v>
      </c>
      <c r="C18" s="47">
        <v>67</v>
      </c>
      <c r="D18" s="21">
        <v>85296383.579999998</v>
      </c>
      <c r="E18" s="21">
        <v>14235082.550000001</v>
      </c>
      <c r="F18" s="21">
        <v>0</v>
      </c>
      <c r="G18" s="21">
        <v>0</v>
      </c>
      <c r="H18" s="21">
        <v>0</v>
      </c>
      <c r="I18" s="21">
        <v>0</v>
      </c>
      <c r="J18" s="21">
        <v>0</v>
      </c>
      <c r="K18" s="21">
        <v>0</v>
      </c>
      <c r="L18" s="21">
        <v>0</v>
      </c>
      <c r="M18" s="21">
        <v>14235082.550000001</v>
      </c>
      <c r="N18" s="21"/>
      <c r="O18" s="21"/>
      <c r="P18" s="21">
        <v>0</v>
      </c>
      <c r="Q18" s="21">
        <v>71061301.030000001</v>
      </c>
      <c r="R18" s="21">
        <v>0</v>
      </c>
      <c r="S18" s="21">
        <v>0</v>
      </c>
      <c r="T18" s="21">
        <v>0</v>
      </c>
      <c r="U18" s="21">
        <v>23615829.379999999</v>
      </c>
      <c r="V18" s="21"/>
      <c r="W18" s="21"/>
      <c r="X18" s="21">
        <v>0</v>
      </c>
      <c r="Y18" s="21">
        <v>21831567.920000002</v>
      </c>
      <c r="Z18" s="21">
        <v>8000080.71</v>
      </c>
      <c r="AA18" s="21">
        <v>1373294.16</v>
      </c>
      <c r="AB18" s="21">
        <v>3241634.16</v>
      </c>
      <c r="AC18" s="21">
        <v>12998894.699999999</v>
      </c>
      <c r="AD18" s="21">
        <v>0</v>
      </c>
      <c r="AE18" s="21">
        <v>0</v>
      </c>
      <c r="AF18" s="21">
        <v>0</v>
      </c>
      <c r="AG18" s="21">
        <v>0</v>
      </c>
      <c r="AH18" s="21">
        <v>1153554990.26</v>
      </c>
      <c r="AI18" s="21">
        <v>879026997.47000003</v>
      </c>
      <c r="AJ18" s="21">
        <v>97960345.180000007</v>
      </c>
      <c r="AK18" s="21">
        <v>0</v>
      </c>
      <c r="AL18" s="21">
        <v>879704284.25</v>
      </c>
      <c r="AM18" s="21">
        <v>0</v>
      </c>
      <c r="AN18" s="21">
        <v>274527992.79000002</v>
      </c>
      <c r="AO18" s="21">
        <v>274527992.79000002</v>
      </c>
      <c r="AP18" s="21">
        <v>731467932.72000003</v>
      </c>
      <c r="AQ18" s="21">
        <v>730249062.29999995</v>
      </c>
      <c r="AR18" s="21">
        <v>4849356.5199999996</v>
      </c>
      <c r="AS18" s="21">
        <v>0</v>
      </c>
      <c r="AT18" s="21">
        <v>0</v>
      </c>
      <c r="AU18" s="21">
        <v>0</v>
      </c>
      <c r="AV18" s="22">
        <v>1970319306.5599999</v>
      </c>
      <c r="AW18" s="23">
        <v>0</v>
      </c>
      <c r="AX18" s="23">
        <v>0</v>
      </c>
      <c r="AY18" s="22">
        <v>1970319306.5599999</v>
      </c>
    </row>
    <row r="19" spans="1:51" ht="20.25" x14ac:dyDescent="0.3">
      <c r="A19" s="20">
        <v>4</v>
      </c>
      <c r="B19" s="24" t="s">
        <v>53</v>
      </c>
      <c r="C19" s="24">
        <v>86</v>
      </c>
      <c r="D19" s="21">
        <v>20543465.68</v>
      </c>
      <c r="E19" s="21">
        <v>17777151.52</v>
      </c>
      <c r="F19" s="21">
        <v>0</v>
      </c>
      <c r="G19" s="21">
        <v>0</v>
      </c>
      <c r="H19" s="21">
        <v>0</v>
      </c>
      <c r="I19" s="21">
        <v>0</v>
      </c>
      <c r="J19" s="21">
        <v>0</v>
      </c>
      <c r="K19" s="21">
        <v>0</v>
      </c>
      <c r="L19" s="21">
        <v>0</v>
      </c>
      <c r="M19" s="21">
        <v>17777151.52</v>
      </c>
      <c r="N19" s="21"/>
      <c r="O19" s="21"/>
      <c r="P19" s="21">
        <v>0</v>
      </c>
      <c r="Q19" s="21">
        <v>2766314.16</v>
      </c>
      <c r="R19" s="21">
        <v>0</v>
      </c>
      <c r="S19" s="21">
        <v>0</v>
      </c>
      <c r="T19" s="21">
        <v>0</v>
      </c>
      <c r="U19" s="21">
        <v>0</v>
      </c>
      <c r="V19" s="21"/>
      <c r="W19" s="21"/>
      <c r="X19" s="21">
        <v>0</v>
      </c>
      <c r="Y19" s="21">
        <v>2766314.16</v>
      </c>
      <c r="Z19" s="21">
        <v>0</v>
      </c>
      <c r="AA19" s="21">
        <v>0</v>
      </c>
      <c r="AB19" s="21">
        <v>0</v>
      </c>
      <c r="AC19" s="21">
        <v>0</v>
      </c>
      <c r="AD19" s="21">
        <v>0</v>
      </c>
      <c r="AE19" s="21">
        <v>0</v>
      </c>
      <c r="AF19" s="21">
        <v>0</v>
      </c>
      <c r="AG19" s="21">
        <v>0</v>
      </c>
      <c r="AH19" s="21">
        <v>107842615.87</v>
      </c>
      <c r="AI19" s="21">
        <v>107842615.87</v>
      </c>
      <c r="AJ19" s="21">
        <v>0</v>
      </c>
      <c r="AK19" s="21">
        <v>0</v>
      </c>
      <c r="AL19" s="21">
        <v>0</v>
      </c>
      <c r="AM19" s="21">
        <v>8369282.0499999998</v>
      </c>
      <c r="AN19" s="21">
        <v>0</v>
      </c>
      <c r="AO19" s="21">
        <v>0</v>
      </c>
      <c r="AP19" s="21">
        <v>0</v>
      </c>
      <c r="AQ19" s="21">
        <v>0</v>
      </c>
      <c r="AR19" s="21">
        <v>0</v>
      </c>
      <c r="AS19" s="21">
        <v>0</v>
      </c>
      <c r="AT19" s="21">
        <v>0</v>
      </c>
      <c r="AU19" s="21">
        <v>0</v>
      </c>
      <c r="AV19" s="22">
        <v>128386081.55000001</v>
      </c>
      <c r="AW19" s="23">
        <v>1332390.0900000001</v>
      </c>
      <c r="AX19" s="23">
        <v>0</v>
      </c>
      <c r="AY19" s="22">
        <v>127053691.46000001</v>
      </c>
    </row>
    <row r="20" spans="1:51" ht="20.25" x14ac:dyDescent="0.3">
      <c r="A20" s="20">
        <v>5</v>
      </c>
      <c r="B20" s="24" t="s">
        <v>54</v>
      </c>
      <c r="C20" s="24">
        <v>1</v>
      </c>
      <c r="D20" s="21">
        <v>13913569.399999999</v>
      </c>
      <c r="E20" s="21">
        <v>1987957.13</v>
      </c>
      <c r="F20" s="21">
        <v>0</v>
      </c>
      <c r="G20" s="21">
        <v>0</v>
      </c>
      <c r="H20" s="21">
        <v>0</v>
      </c>
      <c r="I20" s="21">
        <v>0</v>
      </c>
      <c r="J20" s="21">
        <v>0</v>
      </c>
      <c r="K20" s="21">
        <v>0</v>
      </c>
      <c r="L20" s="21">
        <v>0</v>
      </c>
      <c r="M20" s="21">
        <v>1987957.13</v>
      </c>
      <c r="N20" s="21"/>
      <c r="O20" s="21"/>
      <c r="P20" s="21">
        <v>10239297.189999999</v>
      </c>
      <c r="Q20" s="21">
        <v>1686315.08</v>
      </c>
      <c r="R20" s="21">
        <v>0</v>
      </c>
      <c r="S20" s="21">
        <v>0</v>
      </c>
      <c r="T20" s="21">
        <v>0</v>
      </c>
      <c r="U20" s="21">
        <v>1686315.08</v>
      </c>
      <c r="V20" s="21"/>
      <c r="W20" s="21"/>
      <c r="X20" s="21">
        <v>0</v>
      </c>
      <c r="Y20" s="21">
        <v>0</v>
      </c>
      <c r="Z20" s="21">
        <v>0</v>
      </c>
      <c r="AA20" s="21">
        <v>0</v>
      </c>
      <c r="AB20" s="21">
        <v>0</v>
      </c>
      <c r="AC20" s="21">
        <v>0</v>
      </c>
      <c r="AD20" s="21">
        <v>0</v>
      </c>
      <c r="AE20" s="21">
        <v>0</v>
      </c>
      <c r="AF20" s="21">
        <v>0</v>
      </c>
      <c r="AG20" s="21">
        <v>0</v>
      </c>
      <c r="AH20" s="21">
        <v>251343900.19</v>
      </c>
      <c r="AI20" s="21">
        <v>225190280.74000001</v>
      </c>
      <c r="AJ20" s="21">
        <v>0</v>
      </c>
      <c r="AK20" s="21">
        <v>0</v>
      </c>
      <c r="AL20" s="21">
        <v>0</v>
      </c>
      <c r="AM20" s="21">
        <v>0</v>
      </c>
      <c r="AN20" s="21">
        <v>26153619.449999999</v>
      </c>
      <c r="AO20" s="21">
        <v>0</v>
      </c>
      <c r="AP20" s="21">
        <v>31510329.079999998</v>
      </c>
      <c r="AQ20" s="21">
        <v>0</v>
      </c>
      <c r="AR20" s="21">
        <v>0</v>
      </c>
      <c r="AS20" s="21">
        <v>0</v>
      </c>
      <c r="AT20" s="21">
        <v>0</v>
      </c>
      <c r="AU20" s="21">
        <v>0</v>
      </c>
      <c r="AV20" s="22">
        <v>296767798.67000002</v>
      </c>
      <c r="AW20" s="23">
        <v>0</v>
      </c>
      <c r="AX20" s="23">
        <v>0</v>
      </c>
      <c r="AY20" s="22">
        <v>296767798.67000002</v>
      </c>
    </row>
    <row r="21" spans="1:51" ht="30" customHeight="1" x14ac:dyDescent="0.3">
      <c r="A21" s="25"/>
      <c r="B21" s="26" t="s">
        <v>55</v>
      </c>
      <c r="C21" s="26"/>
      <c r="D21" s="22">
        <v>409019088.34999996</v>
      </c>
      <c r="E21" s="22">
        <v>98111355.189999998</v>
      </c>
      <c r="F21" s="22">
        <v>0</v>
      </c>
      <c r="G21" s="22">
        <v>0</v>
      </c>
      <c r="H21" s="22">
        <v>0</v>
      </c>
      <c r="I21" s="22">
        <v>0</v>
      </c>
      <c r="J21" s="22">
        <v>0</v>
      </c>
      <c r="K21" s="22">
        <v>0</v>
      </c>
      <c r="L21" s="22">
        <v>0</v>
      </c>
      <c r="M21" s="22">
        <v>98111355.189999998</v>
      </c>
      <c r="N21" s="22">
        <v>0</v>
      </c>
      <c r="O21" s="22">
        <v>0</v>
      </c>
      <c r="P21" s="22">
        <v>42328334.030000001</v>
      </c>
      <c r="Q21" s="22">
        <v>260601110.00000003</v>
      </c>
      <c r="R21" s="22">
        <v>0</v>
      </c>
      <c r="S21" s="22">
        <v>0</v>
      </c>
      <c r="T21" s="22">
        <v>0</v>
      </c>
      <c r="U21" s="22">
        <v>90879482.340000004</v>
      </c>
      <c r="V21" s="22">
        <v>0</v>
      </c>
      <c r="W21" s="22">
        <v>0</v>
      </c>
      <c r="X21" s="22">
        <v>64538842.280000001</v>
      </c>
      <c r="Y21" s="22">
        <v>32597593.48</v>
      </c>
      <c r="Z21" s="22">
        <v>12876417.050000001</v>
      </c>
      <c r="AA21" s="22">
        <v>8930947.7699999996</v>
      </c>
      <c r="AB21" s="22">
        <v>8432954.0800000001</v>
      </c>
      <c r="AC21" s="22">
        <v>12998894.699999999</v>
      </c>
      <c r="AD21" s="22">
        <v>0</v>
      </c>
      <c r="AE21" s="22">
        <v>29345978.300000001</v>
      </c>
      <c r="AF21" s="22">
        <v>3212658.4</v>
      </c>
      <c r="AG21" s="22">
        <v>7978289.1299999999</v>
      </c>
      <c r="AH21" s="22">
        <v>3605965866.4000001</v>
      </c>
      <c r="AI21" s="22">
        <v>2883311768.8499994</v>
      </c>
      <c r="AJ21" s="22">
        <v>97960345.180000007</v>
      </c>
      <c r="AK21" s="22">
        <v>80379645.129999995</v>
      </c>
      <c r="AL21" s="22">
        <v>879704284.25</v>
      </c>
      <c r="AM21" s="22">
        <v>48839645.519999996</v>
      </c>
      <c r="AN21" s="22">
        <v>722654097.55000007</v>
      </c>
      <c r="AO21" s="22">
        <v>274527992.79000002</v>
      </c>
      <c r="AP21" s="22">
        <v>883201850.38000011</v>
      </c>
      <c r="AQ21" s="22">
        <v>756388489.95999992</v>
      </c>
      <c r="AR21" s="22">
        <v>4849356.5199999996</v>
      </c>
      <c r="AS21" s="22">
        <v>24810206.289999999</v>
      </c>
      <c r="AT21" s="22">
        <v>48921388.560000002</v>
      </c>
      <c r="AU21" s="22">
        <v>0</v>
      </c>
      <c r="AV21" s="22">
        <v>4898186805.1300001</v>
      </c>
      <c r="AW21" s="22">
        <v>41802753.560000002</v>
      </c>
      <c r="AX21" s="22">
        <v>3212658.4</v>
      </c>
      <c r="AY21" s="22">
        <v>4853171393.1700001</v>
      </c>
    </row>
    <row r="22" spans="1:51" ht="20.25" x14ac:dyDescent="0.3">
      <c r="A22" s="20">
        <v>6</v>
      </c>
      <c r="B22" s="24" t="s">
        <v>56</v>
      </c>
      <c r="C22" s="24">
        <v>3</v>
      </c>
      <c r="D22" s="21">
        <v>880782582.88999999</v>
      </c>
      <c r="E22" s="21">
        <v>419378165.99000001</v>
      </c>
      <c r="F22" s="21">
        <v>371481291.20999998</v>
      </c>
      <c r="G22" s="21">
        <v>48866609.57</v>
      </c>
      <c r="H22" s="21">
        <v>269057478.41000003</v>
      </c>
      <c r="I22" s="21">
        <v>6818078.8200000003</v>
      </c>
      <c r="J22" s="21">
        <v>46739124.409999959</v>
      </c>
      <c r="K22" s="21">
        <v>34687147.490000002</v>
      </c>
      <c r="L22" s="21">
        <v>0</v>
      </c>
      <c r="M22" s="21">
        <v>13209727.289999999</v>
      </c>
      <c r="N22" s="21"/>
      <c r="O22" s="21"/>
      <c r="P22" s="21">
        <v>81818822.890000001</v>
      </c>
      <c r="Q22" s="21">
        <v>370415255.38999999</v>
      </c>
      <c r="R22" s="21">
        <v>293733351.00999999</v>
      </c>
      <c r="S22" s="21">
        <v>0</v>
      </c>
      <c r="T22" s="21">
        <v>26768717.239999998</v>
      </c>
      <c r="U22" s="21">
        <v>0</v>
      </c>
      <c r="V22" s="21"/>
      <c r="W22" s="21"/>
      <c r="X22" s="21">
        <v>0</v>
      </c>
      <c r="Y22" s="21">
        <v>15398382.82</v>
      </c>
      <c r="Z22" s="21">
        <v>0</v>
      </c>
      <c r="AA22" s="21">
        <v>19991480.960000001</v>
      </c>
      <c r="AB22" s="21">
        <v>14523323.359999999</v>
      </c>
      <c r="AC22" s="21">
        <v>0</v>
      </c>
      <c r="AD22" s="21">
        <v>0</v>
      </c>
      <c r="AE22" s="21">
        <v>0</v>
      </c>
      <c r="AF22" s="21">
        <v>0</v>
      </c>
      <c r="AG22" s="21">
        <v>9170338.6199999992</v>
      </c>
      <c r="AH22" s="21">
        <v>0</v>
      </c>
      <c r="AI22" s="21">
        <v>0</v>
      </c>
      <c r="AJ22" s="21">
        <v>0</v>
      </c>
      <c r="AK22" s="21">
        <v>0</v>
      </c>
      <c r="AL22" s="21">
        <v>0</v>
      </c>
      <c r="AM22" s="21">
        <v>0</v>
      </c>
      <c r="AN22" s="21">
        <v>0</v>
      </c>
      <c r="AO22" s="21">
        <v>0</v>
      </c>
      <c r="AP22" s="21">
        <v>185571373.33000001</v>
      </c>
      <c r="AQ22" s="21">
        <v>27065482.120000001</v>
      </c>
      <c r="AR22" s="21">
        <v>0</v>
      </c>
      <c r="AS22" s="21">
        <v>0</v>
      </c>
      <c r="AT22" s="21">
        <v>0</v>
      </c>
      <c r="AU22" s="21">
        <v>0</v>
      </c>
      <c r="AV22" s="22">
        <v>1066353956.22</v>
      </c>
      <c r="AW22" s="23">
        <v>0</v>
      </c>
      <c r="AX22" s="23">
        <v>0</v>
      </c>
      <c r="AY22" s="22">
        <v>1066353956.22</v>
      </c>
    </row>
    <row r="23" spans="1:51" ht="20.25" x14ac:dyDescent="0.3">
      <c r="A23" s="20">
        <v>7</v>
      </c>
      <c r="B23" s="24" t="s">
        <v>57</v>
      </c>
      <c r="C23" s="24">
        <v>5</v>
      </c>
      <c r="D23" s="21">
        <v>88455808.140000001</v>
      </c>
      <c r="E23" s="21">
        <v>0</v>
      </c>
      <c r="F23" s="21">
        <v>0</v>
      </c>
      <c r="G23" s="21">
        <v>0</v>
      </c>
      <c r="H23" s="21">
        <v>0</v>
      </c>
      <c r="I23" s="21">
        <v>0</v>
      </c>
      <c r="J23" s="21">
        <v>0</v>
      </c>
      <c r="K23" s="21">
        <v>0</v>
      </c>
      <c r="L23" s="21">
        <v>0</v>
      </c>
      <c r="M23" s="21">
        <v>0</v>
      </c>
      <c r="N23" s="21"/>
      <c r="O23" s="21"/>
      <c r="P23" s="21">
        <v>72525463.760000005</v>
      </c>
      <c r="Q23" s="21">
        <v>11346670.279999999</v>
      </c>
      <c r="R23" s="21">
        <v>0</v>
      </c>
      <c r="S23" s="21">
        <v>0</v>
      </c>
      <c r="T23" s="21">
        <v>0</v>
      </c>
      <c r="U23" s="21">
        <v>11180424</v>
      </c>
      <c r="V23" s="21"/>
      <c r="W23" s="21"/>
      <c r="X23" s="21">
        <v>0</v>
      </c>
      <c r="Y23" s="21">
        <v>87299</v>
      </c>
      <c r="Z23" s="21">
        <v>78947.28</v>
      </c>
      <c r="AA23" s="21">
        <v>0</v>
      </c>
      <c r="AB23" s="21">
        <v>0</v>
      </c>
      <c r="AC23" s="21">
        <v>0</v>
      </c>
      <c r="AD23" s="21">
        <v>0</v>
      </c>
      <c r="AE23" s="21">
        <v>0</v>
      </c>
      <c r="AF23" s="21">
        <v>0</v>
      </c>
      <c r="AG23" s="21">
        <v>4583674.0999999996</v>
      </c>
      <c r="AH23" s="21">
        <v>1231001940.8699999</v>
      </c>
      <c r="AI23" s="21">
        <v>990703383.48000002</v>
      </c>
      <c r="AJ23" s="21">
        <v>0</v>
      </c>
      <c r="AK23" s="21">
        <v>65243951.159999996</v>
      </c>
      <c r="AL23" s="21">
        <v>0</v>
      </c>
      <c r="AM23" s="21">
        <v>31082796.27</v>
      </c>
      <c r="AN23" s="21">
        <v>240298557.38999999</v>
      </c>
      <c r="AO23" s="21">
        <v>0</v>
      </c>
      <c r="AP23" s="21">
        <v>8591701.3100000005</v>
      </c>
      <c r="AQ23" s="21">
        <v>0</v>
      </c>
      <c r="AR23" s="21">
        <v>0</v>
      </c>
      <c r="AS23" s="21">
        <v>0</v>
      </c>
      <c r="AT23" s="21">
        <v>0</v>
      </c>
      <c r="AU23" s="21">
        <v>0</v>
      </c>
      <c r="AV23" s="22">
        <v>1328049450.3199999</v>
      </c>
      <c r="AW23" s="23">
        <v>31082796.27</v>
      </c>
      <c r="AX23" s="23">
        <v>0</v>
      </c>
      <c r="AY23" s="22">
        <v>1296966654.05</v>
      </c>
    </row>
    <row r="24" spans="1:51" ht="20.25" x14ac:dyDescent="0.3">
      <c r="A24" s="20">
        <v>8</v>
      </c>
      <c r="B24" s="24" t="s">
        <v>58</v>
      </c>
      <c r="C24" s="24">
        <v>7</v>
      </c>
      <c r="D24" s="21">
        <v>78657375.450000003</v>
      </c>
      <c r="E24" s="21">
        <v>0</v>
      </c>
      <c r="F24" s="21">
        <v>0</v>
      </c>
      <c r="G24" s="21">
        <v>0</v>
      </c>
      <c r="H24" s="21">
        <v>0</v>
      </c>
      <c r="I24" s="21">
        <v>0</v>
      </c>
      <c r="J24" s="21">
        <v>0</v>
      </c>
      <c r="K24" s="21">
        <v>0</v>
      </c>
      <c r="L24" s="21">
        <v>0</v>
      </c>
      <c r="M24" s="21">
        <v>0</v>
      </c>
      <c r="N24" s="21"/>
      <c r="O24" s="21"/>
      <c r="P24" s="21">
        <v>1841228.34</v>
      </c>
      <c r="Q24" s="21">
        <v>76816147.109999999</v>
      </c>
      <c r="R24" s="21">
        <v>0</v>
      </c>
      <c r="S24" s="21">
        <v>0</v>
      </c>
      <c r="T24" s="21">
        <v>0</v>
      </c>
      <c r="U24" s="21">
        <v>0</v>
      </c>
      <c r="V24" s="21"/>
      <c r="W24" s="21"/>
      <c r="X24" s="21">
        <v>0</v>
      </c>
      <c r="Y24" s="21">
        <v>2121184.31</v>
      </c>
      <c r="Z24" s="21">
        <v>0</v>
      </c>
      <c r="AA24" s="21">
        <v>0</v>
      </c>
      <c r="AB24" s="21">
        <v>0</v>
      </c>
      <c r="AC24" s="21">
        <v>0</v>
      </c>
      <c r="AD24" s="21">
        <v>0</v>
      </c>
      <c r="AE24" s="21">
        <v>74694962.799999997</v>
      </c>
      <c r="AF24" s="21">
        <v>24847123</v>
      </c>
      <c r="AG24" s="21">
        <v>0</v>
      </c>
      <c r="AH24" s="21">
        <v>336238213.93000001</v>
      </c>
      <c r="AI24" s="21">
        <v>336238213.93000001</v>
      </c>
      <c r="AJ24" s="21">
        <v>0</v>
      </c>
      <c r="AK24" s="21">
        <v>0</v>
      </c>
      <c r="AL24" s="21">
        <v>0</v>
      </c>
      <c r="AM24" s="21">
        <v>162350994.97</v>
      </c>
      <c r="AN24" s="21">
        <v>0</v>
      </c>
      <c r="AO24" s="21">
        <v>0</v>
      </c>
      <c r="AP24" s="21">
        <v>0</v>
      </c>
      <c r="AQ24" s="21">
        <v>0</v>
      </c>
      <c r="AR24" s="21">
        <v>0</v>
      </c>
      <c r="AS24" s="21">
        <v>0</v>
      </c>
      <c r="AT24" s="21">
        <v>0</v>
      </c>
      <c r="AU24" s="21">
        <v>0</v>
      </c>
      <c r="AV24" s="22">
        <v>414895589.38</v>
      </c>
      <c r="AW24" s="23">
        <v>17398797.979999997</v>
      </c>
      <c r="AX24" s="23">
        <v>24847123</v>
      </c>
      <c r="AY24" s="22">
        <v>372649668.39999998</v>
      </c>
    </row>
    <row r="25" spans="1:51" ht="20.25" x14ac:dyDescent="0.3">
      <c r="A25" s="20">
        <v>9</v>
      </c>
      <c r="B25" s="24" t="s">
        <v>59</v>
      </c>
      <c r="C25" s="24">
        <v>14</v>
      </c>
      <c r="D25" s="21">
        <v>399661639.69999999</v>
      </c>
      <c r="E25" s="21">
        <v>22996366.800000001</v>
      </c>
      <c r="F25" s="21">
        <v>0</v>
      </c>
      <c r="G25" s="21">
        <v>0</v>
      </c>
      <c r="H25" s="21">
        <v>0</v>
      </c>
      <c r="I25" s="21">
        <v>0</v>
      </c>
      <c r="J25" s="21">
        <v>0</v>
      </c>
      <c r="K25" s="21">
        <v>0</v>
      </c>
      <c r="L25" s="21">
        <v>0</v>
      </c>
      <c r="M25" s="21">
        <v>22996366.800000001</v>
      </c>
      <c r="N25" s="21"/>
      <c r="O25" s="21"/>
      <c r="P25" s="21">
        <v>11502267.140000001</v>
      </c>
      <c r="Q25" s="21">
        <v>365163005.75999999</v>
      </c>
      <c r="R25" s="21">
        <v>0</v>
      </c>
      <c r="S25" s="21">
        <v>0</v>
      </c>
      <c r="T25" s="21">
        <v>0</v>
      </c>
      <c r="U25" s="21">
        <v>359961574.75999999</v>
      </c>
      <c r="V25" s="21"/>
      <c r="W25" s="21"/>
      <c r="X25" s="21">
        <v>0</v>
      </c>
      <c r="Y25" s="21">
        <v>5201431</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2">
        <v>399661639.69999999</v>
      </c>
      <c r="AW25" s="23">
        <v>0</v>
      </c>
      <c r="AX25" s="23">
        <v>0</v>
      </c>
      <c r="AY25" s="22">
        <v>399661639.69999999</v>
      </c>
    </row>
    <row r="26" spans="1:51" ht="20.25" x14ac:dyDescent="0.3">
      <c r="A26" s="20">
        <v>10</v>
      </c>
      <c r="B26" s="24" t="s">
        <v>60</v>
      </c>
      <c r="C26" s="24">
        <v>12</v>
      </c>
      <c r="D26" s="21">
        <v>93799172.260000005</v>
      </c>
      <c r="E26" s="21">
        <v>27071270.800000001</v>
      </c>
      <c r="F26" s="21">
        <v>0</v>
      </c>
      <c r="G26" s="21">
        <v>0</v>
      </c>
      <c r="H26" s="21">
        <v>0</v>
      </c>
      <c r="I26" s="21">
        <v>0</v>
      </c>
      <c r="J26" s="21">
        <v>0</v>
      </c>
      <c r="K26" s="21">
        <v>0</v>
      </c>
      <c r="L26" s="21">
        <v>0</v>
      </c>
      <c r="M26" s="21">
        <v>27071270.800000001</v>
      </c>
      <c r="N26" s="21"/>
      <c r="O26" s="21"/>
      <c r="P26" s="21">
        <v>0</v>
      </c>
      <c r="Q26" s="21">
        <v>66727901.460000001</v>
      </c>
      <c r="R26" s="21">
        <v>0</v>
      </c>
      <c r="S26" s="21">
        <v>0</v>
      </c>
      <c r="T26" s="21">
        <v>0</v>
      </c>
      <c r="U26" s="21">
        <v>66133724.859999999</v>
      </c>
      <c r="V26" s="21"/>
      <c r="W26" s="21"/>
      <c r="X26" s="21">
        <v>0</v>
      </c>
      <c r="Y26" s="21">
        <v>0</v>
      </c>
      <c r="Z26" s="21">
        <v>0</v>
      </c>
      <c r="AA26" s="21">
        <v>594176.6</v>
      </c>
      <c r="AB26" s="21">
        <v>0</v>
      </c>
      <c r="AC26" s="21">
        <v>0</v>
      </c>
      <c r="AD26" s="21">
        <v>0</v>
      </c>
      <c r="AE26" s="21">
        <v>0</v>
      </c>
      <c r="AF26" s="21">
        <v>0</v>
      </c>
      <c r="AG26" s="21">
        <v>0</v>
      </c>
      <c r="AH26" s="21">
        <v>120713967.73999999</v>
      </c>
      <c r="AI26" s="21">
        <v>120713967.73999999</v>
      </c>
      <c r="AJ26" s="21">
        <v>0</v>
      </c>
      <c r="AK26" s="21">
        <v>0</v>
      </c>
      <c r="AL26" s="21">
        <v>0</v>
      </c>
      <c r="AM26" s="21">
        <v>0</v>
      </c>
      <c r="AN26" s="21">
        <v>0</v>
      </c>
      <c r="AO26" s="21">
        <v>0</v>
      </c>
      <c r="AP26" s="21">
        <v>7777858.4900000002</v>
      </c>
      <c r="AQ26" s="21">
        <v>0</v>
      </c>
      <c r="AR26" s="21">
        <v>0</v>
      </c>
      <c r="AS26" s="21">
        <v>0</v>
      </c>
      <c r="AT26" s="21">
        <v>0</v>
      </c>
      <c r="AU26" s="21">
        <v>0</v>
      </c>
      <c r="AV26" s="22">
        <v>222290998.49000001</v>
      </c>
      <c r="AW26" s="23">
        <v>0</v>
      </c>
      <c r="AX26" s="23">
        <v>0</v>
      </c>
      <c r="AY26" s="22">
        <v>222290998.49000001</v>
      </c>
    </row>
    <row r="27" spans="1:51" ht="20.25" x14ac:dyDescent="0.3">
      <c r="A27" s="20">
        <v>11</v>
      </c>
      <c r="B27" s="24" t="s">
        <v>61</v>
      </c>
      <c r="C27" s="24">
        <v>85</v>
      </c>
      <c r="D27" s="21">
        <v>844788452.16999996</v>
      </c>
      <c r="E27" s="21">
        <v>345536243.18000001</v>
      </c>
      <c r="F27" s="21">
        <v>336490845.92000002</v>
      </c>
      <c r="G27" s="21">
        <v>258037149.22</v>
      </c>
      <c r="H27" s="21">
        <v>5492430.9000000004</v>
      </c>
      <c r="I27" s="21">
        <v>0</v>
      </c>
      <c r="J27" s="21">
        <v>72961265.800000012</v>
      </c>
      <c r="K27" s="21">
        <v>0</v>
      </c>
      <c r="L27" s="21">
        <v>0</v>
      </c>
      <c r="M27" s="21">
        <v>9045397.2599999998</v>
      </c>
      <c r="N27" s="21"/>
      <c r="O27" s="21"/>
      <c r="P27" s="21">
        <v>23182857.609999999</v>
      </c>
      <c r="Q27" s="21">
        <v>466898348.63999999</v>
      </c>
      <c r="R27" s="21">
        <v>458713478.19999999</v>
      </c>
      <c r="S27" s="21">
        <v>0</v>
      </c>
      <c r="T27" s="21">
        <v>2313087.2000000002</v>
      </c>
      <c r="U27" s="21">
        <v>0</v>
      </c>
      <c r="V27" s="21"/>
      <c r="W27" s="21"/>
      <c r="X27" s="21">
        <v>0</v>
      </c>
      <c r="Y27" s="21">
        <v>0</v>
      </c>
      <c r="Z27" s="21">
        <v>0</v>
      </c>
      <c r="AA27" s="21">
        <v>5688969.5599999996</v>
      </c>
      <c r="AB27" s="21">
        <v>182813.68</v>
      </c>
      <c r="AC27" s="21">
        <v>0</v>
      </c>
      <c r="AD27" s="21">
        <v>0</v>
      </c>
      <c r="AE27" s="21">
        <v>0</v>
      </c>
      <c r="AF27" s="21">
        <v>0</v>
      </c>
      <c r="AG27" s="21">
        <v>9171002.7400000002</v>
      </c>
      <c r="AH27" s="21">
        <v>0</v>
      </c>
      <c r="AI27" s="21">
        <v>0</v>
      </c>
      <c r="AJ27" s="21">
        <v>0</v>
      </c>
      <c r="AK27" s="21">
        <v>0</v>
      </c>
      <c r="AL27" s="21">
        <v>0</v>
      </c>
      <c r="AM27" s="21">
        <v>0</v>
      </c>
      <c r="AN27" s="21">
        <v>0</v>
      </c>
      <c r="AO27" s="21">
        <v>0</v>
      </c>
      <c r="AP27" s="21">
        <v>37066968.219999999</v>
      </c>
      <c r="AQ27" s="21">
        <v>0</v>
      </c>
      <c r="AR27" s="21">
        <v>0</v>
      </c>
      <c r="AS27" s="21">
        <v>0</v>
      </c>
      <c r="AT27" s="21">
        <v>0</v>
      </c>
      <c r="AU27" s="21">
        <v>0</v>
      </c>
      <c r="AV27" s="22">
        <v>881855420.38999999</v>
      </c>
      <c r="AW27" s="23">
        <v>0</v>
      </c>
      <c r="AX27" s="23">
        <v>0</v>
      </c>
      <c r="AY27" s="22">
        <v>881855420.38999999</v>
      </c>
    </row>
    <row r="28" spans="1:51" ht="41.25" customHeight="1" x14ac:dyDescent="0.3">
      <c r="A28" s="25"/>
      <c r="B28" s="26" t="s">
        <v>62</v>
      </c>
      <c r="C28" s="26"/>
      <c r="D28" s="22">
        <v>2386145030.6100001</v>
      </c>
      <c r="E28" s="22">
        <v>814982046.76999998</v>
      </c>
      <c r="F28" s="22">
        <v>707972137.13</v>
      </c>
      <c r="G28" s="22">
        <v>306903758.79000002</v>
      </c>
      <c r="H28" s="22">
        <v>274549909.31</v>
      </c>
      <c r="I28" s="22">
        <v>6818078.8200000003</v>
      </c>
      <c r="J28" s="22">
        <v>119700390.20999998</v>
      </c>
      <c r="K28" s="22">
        <v>34687147.490000002</v>
      </c>
      <c r="L28" s="22">
        <v>0</v>
      </c>
      <c r="M28" s="22">
        <v>72322762.150000006</v>
      </c>
      <c r="N28" s="22">
        <v>0</v>
      </c>
      <c r="O28" s="22">
        <v>0</v>
      </c>
      <c r="P28" s="22">
        <v>190870639.74000001</v>
      </c>
      <c r="Q28" s="22">
        <v>1357367328.6399999</v>
      </c>
      <c r="R28" s="22">
        <v>752446829.21000004</v>
      </c>
      <c r="S28" s="22">
        <v>0</v>
      </c>
      <c r="T28" s="22">
        <v>29081804.439999998</v>
      </c>
      <c r="U28" s="22">
        <v>437275723.62</v>
      </c>
      <c r="V28" s="22">
        <v>0</v>
      </c>
      <c r="W28" s="22">
        <v>0</v>
      </c>
      <c r="X28" s="22">
        <v>0</v>
      </c>
      <c r="Y28" s="22">
        <v>22808297.129999999</v>
      </c>
      <c r="Z28" s="22">
        <v>78947.28</v>
      </c>
      <c r="AA28" s="22">
        <v>26274627.120000001</v>
      </c>
      <c r="AB28" s="22">
        <v>14706137.039999999</v>
      </c>
      <c r="AC28" s="22">
        <v>0</v>
      </c>
      <c r="AD28" s="22">
        <v>0</v>
      </c>
      <c r="AE28" s="22">
        <v>74694962.799999997</v>
      </c>
      <c r="AF28" s="22">
        <v>24847123</v>
      </c>
      <c r="AG28" s="22">
        <v>22925015.460000001</v>
      </c>
      <c r="AH28" s="22">
        <v>1687954122.54</v>
      </c>
      <c r="AI28" s="22">
        <v>1447655565.1500001</v>
      </c>
      <c r="AJ28" s="22">
        <v>0</v>
      </c>
      <c r="AK28" s="22">
        <v>65243951.159999996</v>
      </c>
      <c r="AL28" s="22">
        <v>0</v>
      </c>
      <c r="AM28" s="22">
        <v>193433791.24000001</v>
      </c>
      <c r="AN28" s="22">
        <v>240298557.38999999</v>
      </c>
      <c r="AO28" s="22">
        <v>0</v>
      </c>
      <c r="AP28" s="22">
        <v>239007901.35000002</v>
      </c>
      <c r="AQ28" s="22">
        <v>27065482.120000001</v>
      </c>
      <c r="AR28" s="22">
        <v>0</v>
      </c>
      <c r="AS28" s="22">
        <v>0</v>
      </c>
      <c r="AT28" s="22">
        <v>0</v>
      </c>
      <c r="AU28" s="22">
        <v>0</v>
      </c>
      <c r="AV28" s="22">
        <v>4313107054.5</v>
      </c>
      <c r="AW28" s="22">
        <v>48481594.25</v>
      </c>
      <c r="AX28" s="22">
        <v>24847123</v>
      </c>
      <c r="AY28" s="22">
        <v>4239778337.2499995</v>
      </c>
    </row>
    <row r="29" spans="1:51" ht="43.5" customHeight="1" x14ac:dyDescent="0.3">
      <c r="A29" s="27">
        <v>12</v>
      </c>
      <c r="B29" s="28" t="s">
        <v>63</v>
      </c>
      <c r="C29" s="28">
        <v>51</v>
      </c>
      <c r="D29" s="21">
        <v>51894476.960000001</v>
      </c>
      <c r="E29" s="21">
        <v>1705052.64</v>
      </c>
      <c r="F29" s="21">
        <v>0</v>
      </c>
      <c r="G29" s="21">
        <v>0</v>
      </c>
      <c r="H29" s="21">
        <v>0</v>
      </c>
      <c r="I29" s="21">
        <v>0</v>
      </c>
      <c r="J29" s="21">
        <v>0</v>
      </c>
      <c r="K29" s="21">
        <v>0</v>
      </c>
      <c r="L29" s="21">
        <v>0</v>
      </c>
      <c r="M29" s="21">
        <v>1705052.64</v>
      </c>
      <c r="N29" s="21"/>
      <c r="O29" s="21"/>
      <c r="P29" s="21">
        <v>0</v>
      </c>
      <c r="Q29" s="21">
        <v>50189424.32</v>
      </c>
      <c r="R29" s="21">
        <v>0</v>
      </c>
      <c r="S29" s="21">
        <v>0</v>
      </c>
      <c r="T29" s="21">
        <v>0</v>
      </c>
      <c r="U29" s="21">
        <v>50189424.32</v>
      </c>
      <c r="V29" s="21"/>
      <c r="W29" s="21"/>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v>0</v>
      </c>
      <c r="AU29" s="21">
        <v>0</v>
      </c>
      <c r="AV29" s="22">
        <v>51894476.960000001</v>
      </c>
      <c r="AW29" s="23">
        <v>0</v>
      </c>
      <c r="AX29" s="23">
        <v>0</v>
      </c>
      <c r="AY29" s="22">
        <v>51894476.960000001</v>
      </c>
    </row>
    <row r="30" spans="1:51" ht="20.25" x14ac:dyDescent="0.3">
      <c r="A30" s="27">
        <v>13</v>
      </c>
      <c r="B30" s="28" t="s">
        <v>64</v>
      </c>
      <c r="C30" s="28">
        <v>49</v>
      </c>
      <c r="D30" s="21">
        <v>261383964.10999998</v>
      </c>
      <c r="E30" s="21">
        <v>88182186.260000005</v>
      </c>
      <c r="F30" s="21">
        <v>73406736.049999997</v>
      </c>
      <c r="G30" s="21">
        <v>54051188.219999999</v>
      </c>
      <c r="H30" s="21">
        <v>3028569.45</v>
      </c>
      <c r="I30" s="21">
        <v>0</v>
      </c>
      <c r="J30" s="21">
        <v>16326978.379999999</v>
      </c>
      <c r="K30" s="21">
        <v>0</v>
      </c>
      <c r="L30" s="21">
        <v>0</v>
      </c>
      <c r="M30" s="21">
        <v>10143088.140000001</v>
      </c>
      <c r="N30" s="21"/>
      <c r="O30" s="21">
        <v>4632362.07</v>
      </c>
      <c r="P30" s="21">
        <v>5861427.3200000003</v>
      </c>
      <c r="Q30" s="21">
        <v>148463032.19</v>
      </c>
      <c r="R30" s="21">
        <v>104476553.41</v>
      </c>
      <c r="S30" s="21">
        <v>0</v>
      </c>
      <c r="T30" s="21">
        <v>0</v>
      </c>
      <c r="U30" s="21">
        <v>2331653.7599999998</v>
      </c>
      <c r="V30" s="21"/>
      <c r="W30" s="21">
        <v>18125788.300000001</v>
      </c>
      <c r="X30" s="21">
        <v>0</v>
      </c>
      <c r="Y30" s="21">
        <v>314660.52</v>
      </c>
      <c r="Z30" s="21">
        <v>0</v>
      </c>
      <c r="AA30" s="21">
        <v>1259590.7</v>
      </c>
      <c r="AB30" s="21">
        <v>120882.6</v>
      </c>
      <c r="AC30" s="21">
        <v>0</v>
      </c>
      <c r="AD30" s="21">
        <v>0</v>
      </c>
      <c r="AE30" s="21">
        <v>21833902.899999999</v>
      </c>
      <c r="AF30" s="21">
        <v>5850472.5</v>
      </c>
      <c r="AG30" s="21">
        <v>18877318.34</v>
      </c>
      <c r="AH30" s="21">
        <v>162465129.59</v>
      </c>
      <c r="AI30" s="21">
        <v>151214426.27000001</v>
      </c>
      <c r="AJ30" s="21">
        <v>0</v>
      </c>
      <c r="AK30" s="21">
        <v>21566761.23</v>
      </c>
      <c r="AL30" s="21">
        <v>0</v>
      </c>
      <c r="AM30" s="21">
        <v>7814910.5499999998</v>
      </c>
      <c r="AN30" s="21">
        <v>11250703.32</v>
      </c>
      <c r="AO30" s="21">
        <v>0</v>
      </c>
      <c r="AP30" s="21">
        <v>9574434.5500000007</v>
      </c>
      <c r="AQ30" s="21">
        <v>0</v>
      </c>
      <c r="AR30" s="21">
        <v>0</v>
      </c>
      <c r="AS30" s="21">
        <v>0</v>
      </c>
      <c r="AT30" s="21">
        <v>0</v>
      </c>
      <c r="AU30" s="21">
        <v>0</v>
      </c>
      <c r="AV30" s="22">
        <v>433423528.25</v>
      </c>
      <c r="AW30" s="23">
        <v>7814910.5499999998</v>
      </c>
      <c r="AX30" s="23">
        <v>5850472.5</v>
      </c>
      <c r="AY30" s="22">
        <v>419758145.19999999</v>
      </c>
    </row>
    <row r="31" spans="1:51" ht="20.25" x14ac:dyDescent="0.3">
      <c r="A31" s="27">
        <v>14</v>
      </c>
      <c r="B31" s="28" t="s">
        <v>65</v>
      </c>
      <c r="C31" s="28">
        <v>33</v>
      </c>
      <c r="D31" s="21">
        <v>267974599.21000001</v>
      </c>
      <c r="E31" s="21">
        <v>157375476.28</v>
      </c>
      <c r="F31" s="21">
        <v>113277331.56</v>
      </c>
      <c r="G31" s="21">
        <v>18110919.969999999</v>
      </c>
      <c r="H31" s="21">
        <v>77692017.980000004</v>
      </c>
      <c r="I31" s="21">
        <v>3291622.64</v>
      </c>
      <c r="J31" s="21">
        <v>14182770.969999999</v>
      </c>
      <c r="K31" s="21">
        <v>3912529.69</v>
      </c>
      <c r="L31" s="21">
        <v>44263073.100000001</v>
      </c>
      <c r="M31" s="21">
        <v>554904</v>
      </c>
      <c r="N31" s="29">
        <v>-4632362.07</v>
      </c>
      <c r="O31" s="21"/>
      <c r="P31" s="21">
        <v>13868800.550000001</v>
      </c>
      <c r="Q31" s="21">
        <v>96730322.379999995</v>
      </c>
      <c r="R31" s="21">
        <v>90715150</v>
      </c>
      <c r="S31" s="21">
        <v>0</v>
      </c>
      <c r="T31" s="21">
        <v>8630557.5899999999</v>
      </c>
      <c r="U31" s="21">
        <v>11755068.720000001</v>
      </c>
      <c r="V31" s="21">
        <v>-18125788.300000001</v>
      </c>
      <c r="W31" s="21"/>
      <c r="X31" s="21">
        <v>0</v>
      </c>
      <c r="Y31" s="21">
        <v>1666835.98</v>
      </c>
      <c r="Z31" s="21">
        <v>0</v>
      </c>
      <c r="AA31" s="21">
        <v>229920.59</v>
      </c>
      <c r="AB31" s="21">
        <v>1858577.8</v>
      </c>
      <c r="AC31" s="21">
        <v>0</v>
      </c>
      <c r="AD31" s="21">
        <v>0</v>
      </c>
      <c r="AE31" s="21">
        <v>0</v>
      </c>
      <c r="AF31" s="21">
        <v>0</v>
      </c>
      <c r="AG31" s="21">
        <v>0</v>
      </c>
      <c r="AH31" s="21">
        <v>373259705.97000003</v>
      </c>
      <c r="AI31" s="21">
        <v>373259705.97000003</v>
      </c>
      <c r="AJ31" s="21">
        <v>0</v>
      </c>
      <c r="AK31" s="21">
        <v>0</v>
      </c>
      <c r="AL31" s="21">
        <v>0</v>
      </c>
      <c r="AM31" s="21">
        <v>11920152.34</v>
      </c>
      <c r="AN31" s="21">
        <v>0</v>
      </c>
      <c r="AO31" s="21">
        <v>0</v>
      </c>
      <c r="AP31" s="21">
        <v>62200245.990000002</v>
      </c>
      <c r="AQ31" s="21">
        <v>22831993.640000001</v>
      </c>
      <c r="AR31" s="21">
        <v>0</v>
      </c>
      <c r="AS31" s="21">
        <v>0</v>
      </c>
      <c r="AT31" s="21">
        <v>0</v>
      </c>
      <c r="AU31" s="21">
        <v>0</v>
      </c>
      <c r="AV31" s="22">
        <v>703434551.17000008</v>
      </c>
      <c r="AW31" s="23">
        <v>11920152.340000002</v>
      </c>
      <c r="AX31" s="23">
        <v>0</v>
      </c>
      <c r="AY31" s="22">
        <v>691514398.83000004</v>
      </c>
    </row>
    <row r="32" spans="1:51" ht="47.25" customHeight="1" x14ac:dyDescent="0.3">
      <c r="A32" s="25"/>
      <c r="B32" s="26" t="s">
        <v>66</v>
      </c>
      <c r="C32" s="26"/>
      <c r="D32" s="22">
        <v>581253040.27999997</v>
      </c>
      <c r="E32" s="22">
        <v>247262715.18000001</v>
      </c>
      <c r="F32" s="22">
        <v>186684067.61000001</v>
      </c>
      <c r="G32" s="22">
        <v>72162108.189999998</v>
      </c>
      <c r="H32" s="22">
        <v>80720587.430000007</v>
      </c>
      <c r="I32" s="22">
        <v>3291622.64</v>
      </c>
      <c r="J32" s="22">
        <v>30509749.349999998</v>
      </c>
      <c r="K32" s="22">
        <v>3912529.69</v>
      </c>
      <c r="L32" s="22">
        <v>44263073.100000001</v>
      </c>
      <c r="M32" s="22">
        <v>12403044.780000001</v>
      </c>
      <c r="N32" s="30">
        <v>-4632362.07</v>
      </c>
      <c r="O32" s="22">
        <v>4632362.07</v>
      </c>
      <c r="P32" s="22">
        <v>19730227.870000001</v>
      </c>
      <c r="Q32" s="22">
        <v>295382778.88999999</v>
      </c>
      <c r="R32" s="22">
        <v>195191703.41</v>
      </c>
      <c r="S32" s="22">
        <v>0</v>
      </c>
      <c r="T32" s="22">
        <v>8630557.5899999999</v>
      </c>
      <c r="U32" s="22">
        <v>64276146.799999997</v>
      </c>
      <c r="V32" s="22">
        <v>-18125788.300000001</v>
      </c>
      <c r="W32" s="22">
        <v>18125788.300000001</v>
      </c>
      <c r="X32" s="22">
        <v>0</v>
      </c>
      <c r="Y32" s="22">
        <v>1981496.5</v>
      </c>
      <c r="Z32" s="22">
        <v>0</v>
      </c>
      <c r="AA32" s="22">
        <v>1489511.29</v>
      </c>
      <c r="AB32" s="22">
        <v>1979460.4000000001</v>
      </c>
      <c r="AC32" s="22">
        <v>0</v>
      </c>
      <c r="AD32" s="22">
        <v>0</v>
      </c>
      <c r="AE32" s="22">
        <v>21833902.899999999</v>
      </c>
      <c r="AF32" s="22">
        <v>5850472.5</v>
      </c>
      <c r="AG32" s="22">
        <v>18877318.34</v>
      </c>
      <c r="AH32" s="22">
        <v>535724835.56000006</v>
      </c>
      <c r="AI32" s="22">
        <v>524474132.24000001</v>
      </c>
      <c r="AJ32" s="22">
        <v>0</v>
      </c>
      <c r="AK32" s="22">
        <v>21566761.23</v>
      </c>
      <c r="AL32" s="22">
        <v>0</v>
      </c>
      <c r="AM32" s="22">
        <v>19735062.890000001</v>
      </c>
      <c r="AN32" s="22">
        <v>11250703.32</v>
      </c>
      <c r="AO32" s="22">
        <v>0</v>
      </c>
      <c r="AP32" s="22">
        <v>71774680.540000007</v>
      </c>
      <c r="AQ32" s="22">
        <v>22831993.640000001</v>
      </c>
      <c r="AR32" s="22">
        <v>0</v>
      </c>
      <c r="AS32" s="22">
        <v>0</v>
      </c>
      <c r="AT32" s="22">
        <v>0</v>
      </c>
      <c r="AU32" s="22">
        <v>0</v>
      </c>
      <c r="AV32" s="22">
        <v>1188752556.3800001</v>
      </c>
      <c r="AW32" s="22">
        <v>19735062.890000001</v>
      </c>
      <c r="AX32" s="22">
        <v>5850472.5</v>
      </c>
      <c r="AY32" s="22">
        <v>1163167020.99</v>
      </c>
    </row>
    <row r="33" spans="1:51" ht="20.25" x14ac:dyDescent="0.3">
      <c r="A33" s="31">
        <v>15</v>
      </c>
      <c r="B33" s="32" t="s">
        <v>67</v>
      </c>
      <c r="C33" s="32">
        <v>16</v>
      </c>
      <c r="D33" s="21">
        <v>82279299.540000007</v>
      </c>
      <c r="E33" s="21">
        <v>43267037.950000003</v>
      </c>
      <c r="F33" s="21">
        <v>23997016.82</v>
      </c>
      <c r="G33" s="21">
        <v>8304139.8300000001</v>
      </c>
      <c r="H33" s="21">
        <v>11337468.529999999</v>
      </c>
      <c r="I33" s="21">
        <v>857709.13</v>
      </c>
      <c r="J33" s="21">
        <v>3497699.330000001</v>
      </c>
      <c r="K33" s="21">
        <v>1239275.94</v>
      </c>
      <c r="L33" s="21">
        <v>15795627.109999999</v>
      </c>
      <c r="M33" s="21">
        <v>2235118.08</v>
      </c>
      <c r="N33" s="33"/>
      <c r="O33" s="21"/>
      <c r="P33" s="21">
        <v>5121284.37</v>
      </c>
      <c r="Q33" s="21">
        <v>33890977.219999999</v>
      </c>
      <c r="R33" s="21">
        <v>22795568.98</v>
      </c>
      <c r="S33" s="21">
        <v>0</v>
      </c>
      <c r="T33" s="21">
        <v>2328274.7200000002</v>
      </c>
      <c r="U33" s="21">
        <v>7851891.5999999996</v>
      </c>
      <c r="V33" s="21"/>
      <c r="W33" s="21"/>
      <c r="X33" s="21">
        <v>0</v>
      </c>
      <c r="Y33" s="21">
        <v>0</v>
      </c>
      <c r="Z33" s="21">
        <v>0</v>
      </c>
      <c r="AA33" s="21">
        <v>753703.97</v>
      </c>
      <c r="AB33" s="21">
        <v>161537.95000000001</v>
      </c>
      <c r="AC33" s="21">
        <v>0</v>
      </c>
      <c r="AD33" s="21">
        <v>0</v>
      </c>
      <c r="AE33" s="21">
        <v>0</v>
      </c>
      <c r="AF33" s="21">
        <v>0</v>
      </c>
      <c r="AG33" s="21">
        <v>0</v>
      </c>
      <c r="AH33" s="21">
        <v>36700380.299999997</v>
      </c>
      <c r="AI33" s="21">
        <v>36700380.299999997</v>
      </c>
      <c r="AJ33" s="21">
        <v>0</v>
      </c>
      <c r="AK33" s="21">
        <v>0</v>
      </c>
      <c r="AL33" s="21">
        <v>0</v>
      </c>
      <c r="AM33" s="21">
        <v>0</v>
      </c>
      <c r="AN33" s="21">
        <v>0</v>
      </c>
      <c r="AO33" s="21">
        <v>0</v>
      </c>
      <c r="AP33" s="21">
        <v>11785048.6</v>
      </c>
      <c r="AQ33" s="21">
        <v>0</v>
      </c>
      <c r="AR33" s="21">
        <v>0</v>
      </c>
      <c r="AS33" s="21">
        <v>0</v>
      </c>
      <c r="AT33" s="21">
        <v>0</v>
      </c>
      <c r="AU33" s="21">
        <v>0</v>
      </c>
      <c r="AV33" s="22">
        <v>130764728.44</v>
      </c>
      <c r="AW33" s="23">
        <v>0</v>
      </c>
      <c r="AX33" s="23">
        <v>0</v>
      </c>
      <c r="AY33" s="22">
        <v>130764728.44</v>
      </c>
    </row>
    <row r="34" spans="1:51" ht="20.25" x14ac:dyDescent="0.3">
      <c r="A34" s="34">
        <v>16</v>
      </c>
      <c r="B34" s="24" t="s">
        <v>68</v>
      </c>
      <c r="C34" s="24">
        <v>20</v>
      </c>
      <c r="D34" s="21">
        <v>92871885.959999993</v>
      </c>
      <c r="E34" s="21">
        <v>47345296.75</v>
      </c>
      <c r="F34" s="21">
        <v>27872272.82</v>
      </c>
      <c r="G34" s="21">
        <v>8010996.04</v>
      </c>
      <c r="H34" s="21">
        <v>15428519.17</v>
      </c>
      <c r="I34" s="21">
        <v>872266.78</v>
      </c>
      <c r="J34" s="21">
        <v>3560490.830000001</v>
      </c>
      <c r="K34" s="21">
        <v>1396246.61</v>
      </c>
      <c r="L34" s="21">
        <v>18054933.48</v>
      </c>
      <c r="M34" s="21">
        <v>21843.84</v>
      </c>
      <c r="N34" s="33"/>
      <c r="O34" s="21"/>
      <c r="P34" s="21">
        <v>4887041.3899999997</v>
      </c>
      <c r="Q34" s="21">
        <v>40639547.82</v>
      </c>
      <c r="R34" s="21">
        <v>23134313.940000001</v>
      </c>
      <c r="S34" s="21">
        <v>0</v>
      </c>
      <c r="T34" s="21">
        <v>1780377.32</v>
      </c>
      <c r="U34" s="21">
        <v>14660563.68</v>
      </c>
      <c r="V34" s="21"/>
      <c r="W34" s="21"/>
      <c r="X34" s="21">
        <v>0</v>
      </c>
      <c r="Y34" s="21">
        <v>0</v>
      </c>
      <c r="Z34" s="21">
        <v>0</v>
      </c>
      <c r="AA34" s="21">
        <v>497728.07</v>
      </c>
      <c r="AB34" s="21">
        <v>566564.81000000006</v>
      </c>
      <c r="AC34" s="21">
        <v>0</v>
      </c>
      <c r="AD34" s="21">
        <v>0</v>
      </c>
      <c r="AE34" s="21">
        <v>0</v>
      </c>
      <c r="AF34" s="21">
        <v>0</v>
      </c>
      <c r="AG34" s="21">
        <v>0</v>
      </c>
      <c r="AH34" s="21">
        <v>30795227.140000001</v>
      </c>
      <c r="AI34" s="21">
        <v>30795227.140000001</v>
      </c>
      <c r="AJ34" s="21">
        <v>0</v>
      </c>
      <c r="AK34" s="21">
        <v>0</v>
      </c>
      <c r="AL34" s="21">
        <v>0</v>
      </c>
      <c r="AM34" s="21">
        <v>0</v>
      </c>
      <c r="AN34" s="21">
        <v>0</v>
      </c>
      <c r="AO34" s="21">
        <v>0</v>
      </c>
      <c r="AP34" s="21">
        <v>12984115.689999999</v>
      </c>
      <c r="AQ34" s="21">
        <v>0</v>
      </c>
      <c r="AR34" s="21">
        <v>0</v>
      </c>
      <c r="AS34" s="21">
        <v>0</v>
      </c>
      <c r="AT34" s="21">
        <v>0</v>
      </c>
      <c r="AU34" s="21">
        <v>0</v>
      </c>
      <c r="AV34" s="22">
        <v>136651228.78999999</v>
      </c>
      <c r="AW34" s="23">
        <v>0</v>
      </c>
      <c r="AX34" s="23">
        <v>0</v>
      </c>
      <c r="AY34" s="22">
        <v>136651228.78999999</v>
      </c>
    </row>
    <row r="35" spans="1:51" ht="20.25" x14ac:dyDescent="0.3">
      <c r="A35" s="34">
        <v>17</v>
      </c>
      <c r="B35" s="24" t="s">
        <v>69</v>
      </c>
      <c r="C35" s="24">
        <v>19</v>
      </c>
      <c r="D35" s="21">
        <v>150959993.74000001</v>
      </c>
      <c r="E35" s="21">
        <v>70738521.170000002</v>
      </c>
      <c r="F35" s="21">
        <v>59043251.43</v>
      </c>
      <c r="G35" s="21">
        <v>26029769.010000002</v>
      </c>
      <c r="H35" s="21">
        <v>23724809.710000001</v>
      </c>
      <c r="I35" s="21">
        <v>811651.86</v>
      </c>
      <c r="J35" s="21">
        <v>8477020.8499999978</v>
      </c>
      <c r="K35" s="21">
        <v>2709393.42</v>
      </c>
      <c r="L35" s="21">
        <v>8164266.0800000001</v>
      </c>
      <c r="M35" s="21">
        <v>821610.24</v>
      </c>
      <c r="N35" s="33"/>
      <c r="O35" s="21"/>
      <c r="P35" s="21">
        <v>1865437.81</v>
      </c>
      <c r="Q35" s="21">
        <v>78356034.760000005</v>
      </c>
      <c r="R35" s="21">
        <v>53858678.600000001</v>
      </c>
      <c r="S35" s="21">
        <v>0</v>
      </c>
      <c r="T35" s="21">
        <v>2782566.44</v>
      </c>
      <c r="U35" s="21">
        <v>21166240.559999999</v>
      </c>
      <c r="V35" s="21"/>
      <c r="W35" s="21"/>
      <c r="X35" s="21">
        <v>0</v>
      </c>
      <c r="Y35" s="21">
        <v>0</v>
      </c>
      <c r="Z35" s="21">
        <v>0</v>
      </c>
      <c r="AA35" s="21">
        <v>0</v>
      </c>
      <c r="AB35" s="21">
        <v>548549.16</v>
      </c>
      <c r="AC35" s="21">
        <v>0</v>
      </c>
      <c r="AD35" s="21">
        <v>0</v>
      </c>
      <c r="AE35" s="21">
        <v>0</v>
      </c>
      <c r="AF35" s="21">
        <v>0</v>
      </c>
      <c r="AG35" s="21">
        <v>0</v>
      </c>
      <c r="AH35" s="21">
        <v>40835333.770000003</v>
      </c>
      <c r="AI35" s="21">
        <v>40835333.770000003</v>
      </c>
      <c r="AJ35" s="21">
        <v>0</v>
      </c>
      <c r="AK35" s="21">
        <v>0</v>
      </c>
      <c r="AL35" s="21">
        <v>0</v>
      </c>
      <c r="AM35" s="21">
        <v>7617004.4299999997</v>
      </c>
      <c r="AN35" s="21">
        <v>0</v>
      </c>
      <c r="AO35" s="21">
        <v>0</v>
      </c>
      <c r="AP35" s="21">
        <v>10455065.91</v>
      </c>
      <c r="AQ35" s="21">
        <v>0</v>
      </c>
      <c r="AR35" s="21">
        <v>0</v>
      </c>
      <c r="AS35" s="21">
        <v>0</v>
      </c>
      <c r="AT35" s="21">
        <v>0</v>
      </c>
      <c r="AU35" s="21">
        <v>0</v>
      </c>
      <c r="AV35" s="22">
        <v>202250393.42000002</v>
      </c>
      <c r="AW35" s="23">
        <v>7617004.4299999997</v>
      </c>
      <c r="AX35" s="23">
        <v>0</v>
      </c>
      <c r="AY35" s="22">
        <v>194633388.99000001</v>
      </c>
    </row>
    <row r="36" spans="1:51" s="35" customFormat="1" ht="20.25" x14ac:dyDescent="0.3">
      <c r="A36" s="34">
        <v>18</v>
      </c>
      <c r="B36" s="24" t="s">
        <v>70</v>
      </c>
      <c r="C36" s="24">
        <v>22</v>
      </c>
      <c r="D36" s="21">
        <v>152478484.75</v>
      </c>
      <c r="E36" s="21">
        <v>75370735.780000001</v>
      </c>
      <c r="F36" s="21">
        <v>57615506.340000004</v>
      </c>
      <c r="G36" s="21">
        <v>23280862.329999998</v>
      </c>
      <c r="H36" s="21">
        <v>25738628.579999998</v>
      </c>
      <c r="I36" s="21">
        <v>1380279.81</v>
      </c>
      <c r="J36" s="21">
        <v>7215735.6200000066</v>
      </c>
      <c r="K36" s="21">
        <v>1601410.45</v>
      </c>
      <c r="L36" s="21">
        <v>13996739.789999999</v>
      </c>
      <c r="M36" s="21">
        <v>2157079.2000000002</v>
      </c>
      <c r="N36" s="33"/>
      <c r="O36" s="21"/>
      <c r="P36" s="21">
        <v>10264815.279999999</v>
      </c>
      <c r="Q36" s="21">
        <v>66842933.689999998</v>
      </c>
      <c r="R36" s="21">
        <v>45730205.57</v>
      </c>
      <c r="S36" s="21">
        <v>0</v>
      </c>
      <c r="T36" s="21">
        <v>5193590.37</v>
      </c>
      <c r="U36" s="21">
        <v>15187722.48</v>
      </c>
      <c r="V36" s="21"/>
      <c r="W36" s="21"/>
      <c r="X36" s="21">
        <v>0</v>
      </c>
      <c r="Y36" s="21">
        <v>0</v>
      </c>
      <c r="Z36" s="21">
        <v>0</v>
      </c>
      <c r="AA36" s="21">
        <v>208053.65</v>
      </c>
      <c r="AB36" s="21">
        <v>523361.62</v>
      </c>
      <c r="AC36" s="21">
        <v>0</v>
      </c>
      <c r="AD36" s="21">
        <v>0</v>
      </c>
      <c r="AE36" s="21">
        <v>0</v>
      </c>
      <c r="AF36" s="21">
        <v>0</v>
      </c>
      <c r="AG36" s="21">
        <v>0</v>
      </c>
      <c r="AH36" s="21">
        <v>86188538.299999997</v>
      </c>
      <c r="AI36" s="21">
        <v>86188538.299999997</v>
      </c>
      <c r="AJ36" s="21">
        <v>0</v>
      </c>
      <c r="AK36" s="21">
        <v>0</v>
      </c>
      <c r="AL36" s="21">
        <v>0</v>
      </c>
      <c r="AM36" s="21">
        <v>0</v>
      </c>
      <c r="AN36" s="21">
        <v>0</v>
      </c>
      <c r="AO36" s="21">
        <v>0</v>
      </c>
      <c r="AP36" s="21">
        <v>23205193.059999999</v>
      </c>
      <c r="AQ36" s="21">
        <v>1695077.85</v>
      </c>
      <c r="AR36" s="21">
        <v>0</v>
      </c>
      <c r="AS36" s="21">
        <v>0</v>
      </c>
      <c r="AT36" s="21">
        <v>0</v>
      </c>
      <c r="AU36" s="21">
        <v>0</v>
      </c>
      <c r="AV36" s="22">
        <v>261872216.11000001</v>
      </c>
      <c r="AW36" s="23">
        <v>0</v>
      </c>
      <c r="AX36" s="23">
        <v>0</v>
      </c>
      <c r="AY36" s="22">
        <v>261872216.11000001</v>
      </c>
    </row>
    <row r="37" spans="1:51" s="35" customFormat="1" ht="20.25" x14ac:dyDescent="0.3">
      <c r="A37" s="34">
        <v>19</v>
      </c>
      <c r="B37" s="24" t="s">
        <v>71</v>
      </c>
      <c r="C37" s="24">
        <v>24</v>
      </c>
      <c r="D37" s="21">
        <v>79079276.069999993</v>
      </c>
      <c r="E37" s="21">
        <v>38355483.759999998</v>
      </c>
      <c r="F37" s="21">
        <v>23169765.640000001</v>
      </c>
      <c r="G37" s="21">
        <v>6848655.1100000003</v>
      </c>
      <c r="H37" s="21">
        <v>12182804.869999999</v>
      </c>
      <c r="I37" s="21">
        <v>426952.68</v>
      </c>
      <c r="J37" s="21">
        <v>3711352.9800000018</v>
      </c>
      <c r="K37" s="21">
        <v>1106052.24</v>
      </c>
      <c r="L37" s="21">
        <v>13779313.08</v>
      </c>
      <c r="M37" s="21">
        <v>300352.8</v>
      </c>
      <c r="N37" s="33"/>
      <c r="O37" s="21"/>
      <c r="P37" s="21">
        <v>4701217.3499999996</v>
      </c>
      <c r="Q37" s="21">
        <v>36022574.960000001</v>
      </c>
      <c r="R37" s="21">
        <v>23948456.399999999</v>
      </c>
      <c r="S37" s="21">
        <v>0</v>
      </c>
      <c r="T37" s="21">
        <v>3433118.24</v>
      </c>
      <c r="U37" s="21">
        <v>8641000.3200000003</v>
      </c>
      <c r="V37" s="21"/>
      <c r="W37" s="21"/>
      <c r="X37" s="21">
        <v>0</v>
      </c>
      <c r="Y37" s="21">
        <v>0</v>
      </c>
      <c r="Z37" s="21">
        <v>0</v>
      </c>
      <c r="AA37" s="21">
        <v>0</v>
      </c>
      <c r="AB37" s="21">
        <v>0</v>
      </c>
      <c r="AC37" s="21">
        <v>0</v>
      </c>
      <c r="AD37" s="21">
        <v>0</v>
      </c>
      <c r="AE37" s="21">
        <v>0</v>
      </c>
      <c r="AF37" s="21">
        <v>0</v>
      </c>
      <c r="AG37" s="21">
        <v>0</v>
      </c>
      <c r="AH37" s="21">
        <v>32446186.739999998</v>
      </c>
      <c r="AI37" s="21">
        <v>32446186.739999998</v>
      </c>
      <c r="AJ37" s="21">
        <v>0</v>
      </c>
      <c r="AK37" s="21">
        <v>0</v>
      </c>
      <c r="AL37" s="21">
        <v>0</v>
      </c>
      <c r="AM37" s="21">
        <v>0</v>
      </c>
      <c r="AN37" s="21">
        <v>0</v>
      </c>
      <c r="AO37" s="21">
        <v>0</v>
      </c>
      <c r="AP37" s="21">
        <v>9953743.5299999993</v>
      </c>
      <c r="AQ37" s="21">
        <v>0</v>
      </c>
      <c r="AR37" s="21">
        <v>0</v>
      </c>
      <c r="AS37" s="21">
        <v>0</v>
      </c>
      <c r="AT37" s="21">
        <v>0</v>
      </c>
      <c r="AU37" s="21">
        <v>0</v>
      </c>
      <c r="AV37" s="22">
        <v>121479206.33999999</v>
      </c>
      <c r="AW37" s="23">
        <v>0</v>
      </c>
      <c r="AX37" s="23">
        <v>0</v>
      </c>
      <c r="AY37" s="22">
        <v>121479206.33999999</v>
      </c>
    </row>
    <row r="38" spans="1:51" ht="20.25" x14ac:dyDescent="0.3">
      <c r="A38" s="34">
        <v>20</v>
      </c>
      <c r="B38" s="24" t="s">
        <v>72</v>
      </c>
      <c r="C38" s="24">
        <v>25</v>
      </c>
      <c r="D38" s="21">
        <v>45750270.210000001</v>
      </c>
      <c r="E38" s="21">
        <v>22439486.579999998</v>
      </c>
      <c r="F38" s="21">
        <v>11599286.93</v>
      </c>
      <c r="G38" s="21">
        <v>3360150.63</v>
      </c>
      <c r="H38" s="21">
        <v>5807362.6699999999</v>
      </c>
      <c r="I38" s="21">
        <v>302287.83</v>
      </c>
      <c r="J38" s="21">
        <v>2129485.7999999998</v>
      </c>
      <c r="K38" s="21">
        <v>985620.25</v>
      </c>
      <c r="L38" s="21">
        <v>9242335.3200000003</v>
      </c>
      <c r="M38" s="21">
        <v>612244.07999999996</v>
      </c>
      <c r="N38" s="33"/>
      <c r="O38" s="21"/>
      <c r="P38" s="21">
        <v>2319528.9500000002</v>
      </c>
      <c r="Q38" s="21">
        <v>20991254.68</v>
      </c>
      <c r="R38" s="21">
        <v>14109728.689999999</v>
      </c>
      <c r="S38" s="21">
        <v>0</v>
      </c>
      <c r="T38" s="21">
        <v>1507745.3</v>
      </c>
      <c r="U38" s="21">
        <v>4979690.88</v>
      </c>
      <c r="V38" s="21"/>
      <c r="W38" s="21"/>
      <c r="X38" s="21">
        <v>0</v>
      </c>
      <c r="Y38" s="21">
        <v>0</v>
      </c>
      <c r="Z38" s="21">
        <v>0</v>
      </c>
      <c r="AA38" s="21">
        <v>93620.36</v>
      </c>
      <c r="AB38" s="21">
        <v>300469.45</v>
      </c>
      <c r="AC38" s="21">
        <v>0</v>
      </c>
      <c r="AD38" s="21">
        <v>0</v>
      </c>
      <c r="AE38" s="21">
        <v>0</v>
      </c>
      <c r="AF38" s="21">
        <v>0</v>
      </c>
      <c r="AG38" s="21">
        <v>0</v>
      </c>
      <c r="AH38" s="21">
        <v>12185666.65</v>
      </c>
      <c r="AI38" s="21">
        <v>12185666.65</v>
      </c>
      <c r="AJ38" s="21">
        <v>0</v>
      </c>
      <c r="AK38" s="21">
        <v>0</v>
      </c>
      <c r="AL38" s="21">
        <v>0</v>
      </c>
      <c r="AM38" s="21">
        <v>0</v>
      </c>
      <c r="AN38" s="21">
        <v>0</v>
      </c>
      <c r="AO38" s="21">
        <v>0</v>
      </c>
      <c r="AP38" s="21">
        <v>5690362.8899999997</v>
      </c>
      <c r="AQ38" s="21">
        <v>0</v>
      </c>
      <c r="AR38" s="21">
        <v>0</v>
      </c>
      <c r="AS38" s="21">
        <v>0</v>
      </c>
      <c r="AT38" s="21">
        <v>0</v>
      </c>
      <c r="AU38" s="21">
        <v>0</v>
      </c>
      <c r="AV38" s="22">
        <v>63626299.75</v>
      </c>
      <c r="AW38" s="23">
        <v>0</v>
      </c>
      <c r="AX38" s="23">
        <v>0</v>
      </c>
      <c r="AY38" s="22">
        <v>63626299.75</v>
      </c>
    </row>
    <row r="39" spans="1:51" ht="20.25" x14ac:dyDescent="0.3">
      <c r="A39" s="34">
        <v>21</v>
      </c>
      <c r="B39" s="24" t="s">
        <v>73</v>
      </c>
      <c r="C39" s="24">
        <v>27</v>
      </c>
      <c r="D39" s="21">
        <v>178003396.40000001</v>
      </c>
      <c r="E39" s="21">
        <v>97012754.489999995</v>
      </c>
      <c r="F39" s="21">
        <v>71803774.230000004</v>
      </c>
      <c r="G39" s="21">
        <v>30078535.359999999</v>
      </c>
      <c r="H39" s="21">
        <v>31412334.09</v>
      </c>
      <c r="I39" s="21">
        <v>1193316.02</v>
      </c>
      <c r="J39" s="21">
        <v>9119588.7600000054</v>
      </c>
      <c r="K39" s="21">
        <v>3277113.22</v>
      </c>
      <c r="L39" s="21">
        <v>21931867.039999999</v>
      </c>
      <c r="M39" s="21">
        <v>0</v>
      </c>
      <c r="N39" s="33"/>
      <c r="O39" s="21"/>
      <c r="P39" s="21">
        <v>10884879.25</v>
      </c>
      <c r="Q39" s="21">
        <v>65521424.439999998</v>
      </c>
      <c r="R39" s="21">
        <v>58356771.93</v>
      </c>
      <c r="S39" s="21">
        <v>0</v>
      </c>
      <c r="T39" s="21">
        <v>4413694.43</v>
      </c>
      <c r="U39" s="21">
        <v>0</v>
      </c>
      <c r="V39" s="21"/>
      <c r="W39" s="21"/>
      <c r="X39" s="21">
        <v>0</v>
      </c>
      <c r="Y39" s="21">
        <v>1285561.96</v>
      </c>
      <c r="Z39" s="21">
        <v>0</v>
      </c>
      <c r="AA39" s="21">
        <v>480269.17</v>
      </c>
      <c r="AB39" s="21">
        <v>985126.95</v>
      </c>
      <c r="AC39" s="21">
        <v>0</v>
      </c>
      <c r="AD39" s="21">
        <v>0</v>
      </c>
      <c r="AE39" s="21">
        <v>0</v>
      </c>
      <c r="AF39" s="21">
        <v>0</v>
      </c>
      <c r="AG39" s="21">
        <v>4584338.22</v>
      </c>
      <c r="AH39" s="21">
        <v>188152453.36000001</v>
      </c>
      <c r="AI39" s="21">
        <v>188152453.36000001</v>
      </c>
      <c r="AJ39" s="21">
        <v>0</v>
      </c>
      <c r="AK39" s="21">
        <v>0</v>
      </c>
      <c r="AL39" s="21">
        <v>0</v>
      </c>
      <c r="AM39" s="21">
        <v>13485774.49</v>
      </c>
      <c r="AN39" s="21">
        <v>0</v>
      </c>
      <c r="AO39" s="21">
        <v>0</v>
      </c>
      <c r="AP39" s="21">
        <v>17331134.350000001</v>
      </c>
      <c r="AQ39" s="21">
        <v>3307719.87</v>
      </c>
      <c r="AR39" s="21">
        <v>0</v>
      </c>
      <c r="AS39" s="21">
        <v>0</v>
      </c>
      <c r="AT39" s="21">
        <v>0</v>
      </c>
      <c r="AU39" s="21">
        <v>0</v>
      </c>
      <c r="AV39" s="22">
        <v>383486984.11000001</v>
      </c>
      <c r="AW39" s="23">
        <v>13485774.489999998</v>
      </c>
      <c r="AX39" s="23">
        <v>0</v>
      </c>
      <c r="AY39" s="22">
        <v>370001209.62</v>
      </c>
    </row>
    <row r="40" spans="1:51" ht="20.25" x14ac:dyDescent="0.3">
      <c r="A40" s="34">
        <v>22</v>
      </c>
      <c r="B40" s="24" t="s">
        <v>74</v>
      </c>
      <c r="C40" s="24">
        <v>29</v>
      </c>
      <c r="D40" s="21">
        <v>123141986.59999999</v>
      </c>
      <c r="E40" s="21">
        <v>64324923.450000003</v>
      </c>
      <c r="F40" s="21">
        <v>35026797</v>
      </c>
      <c r="G40" s="21">
        <v>11318737.17</v>
      </c>
      <c r="H40" s="21">
        <v>17829588.719999999</v>
      </c>
      <c r="I40" s="21">
        <v>748422.25</v>
      </c>
      <c r="J40" s="21">
        <v>5130048.8599999994</v>
      </c>
      <c r="K40" s="21">
        <v>1771561.92</v>
      </c>
      <c r="L40" s="21">
        <v>25987630.77</v>
      </c>
      <c r="M40" s="21">
        <v>1538933.76</v>
      </c>
      <c r="N40" s="33"/>
      <c r="O40" s="21"/>
      <c r="P40" s="21">
        <v>6837539.5</v>
      </c>
      <c r="Q40" s="21">
        <v>51979523.649999999</v>
      </c>
      <c r="R40" s="21">
        <v>32943146.359999999</v>
      </c>
      <c r="S40" s="21">
        <v>0</v>
      </c>
      <c r="T40" s="21">
        <v>2743995.99</v>
      </c>
      <c r="U40" s="21">
        <v>15366348.720000001</v>
      </c>
      <c r="V40" s="21"/>
      <c r="W40" s="21"/>
      <c r="X40" s="21">
        <v>0</v>
      </c>
      <c r="Y40" s="21">
        <v>0</v>
      </c>
      <c r="Z40" s="21">
        <v>0</v>
      </c>
      <c r="AA40" s="21">
        <v>247248.43</v>
      </c>
      <c r="AB40" s="21">
        <v>678784.15</v>
      </c>
      <c r="AC40" s="21">
        <v>0</v>
      </c>
      <c r="AD40" s="21">
        <v>0</v>
      </c>
      <c r="AE40" s="21">
        <v>0</v>
      </c>
      <c r="AF40" s="21">
        <v>0</v>
      </c>
      <c r="AG40" s="21">
        <v>0</v>
      </c>
      <c r="AH40" s="21">
        <v>40033270.159999996</v>
      </c>
      <c r="AI40" s="21">
        <v>40033270.159999996</v>
      </c>
      <c r="AJ40" s="21">
        <v>0</v>
      </c>
      <c r="AK40" s="21">
        <v>0</v>
      </c>
      <c r="AL40" s="21">
        <v>0</v>
      </c>
      <c r="AM40" s="21">
        <v>0</v>
      </c>
      <c r="AN40" s="21">
        <v>0</v>
      </c>
      <c r="AO40" s="21">
        <v>0</v>
      </c>
      <c r="AP40" s="21">
        <v>14014276.93</v>
      </c>
      <c r="AQ40" s="21">
        <v>0</v>
      </c>
      <c r="AR40" s="21">
        <v>0</v>
      </c>
      <c r="AS40" s="21">
        <v>0</v>
      </c>
      <c r="AT40" s="21">
        <v>0</v>
      </c>
      <c r="AU40" s="21">
        <v>0</v>
      </c>
      <c r="AV40" s="22">
        <v>177189533.69</v>
      </c>
      <c r="AW40" s="23">
        <v>0</v>
      </c>
      <c r="AX40" s="23">
        <v>0</v>
      </c>
      <c r="AY40" s="22">
        <v>177189533.69</v>
      </c>
    </row>
    <row r="41" spans="1:51" ht="20.25" x14ac:dyDescent="0.3">
      <c r="A41" s="34">
        <v>23</v>
      </c>
      <c r="B41" s="24" t="s">
        <v>75</v>
      </c>
      <c r="C41" s="24">
        <v>34</v>
      </c>
      <c r="D41" s="21">
        <v>53635154.75</v>
      </c>
      <c r="E41" s="21">
        <v>30788451.370000001</v>
      </c>
      <c r="F41" s="21">
        <v>13384663.470000001</v>
      </c>
      <c r="G41" s="21">
        <v>3781057.51</v>
      </c>
      <c r="H41" s="21">
        <v>7188297.46</v>
      </c>
      <c r="I41" s="21">
        <v>393992.58</v>
      </c>
      <c r="J41" s="21">
        <v>2021315.9200000009</v>
      </c>
      <c r="K41" s="21">
        <v>634458.52</v>
      </c>
      <c r="L41" s="21">
        <v>16768977.060000001</v>
      </c>
      <c r="M41" s="21">
        <v>352.32</v>
      </c>
      <c r="N41" s="33"/>
      <c r="O41" s="21"/>
      <c r="P41" s="21">
        <v>1782340.44</v>
      </c>
      <c r="Q41" s="21">
        <v>21064362.940000001</v>
      </c>
      <c r="R41" s="21">
        <v>13124369.67</v>
      </c>
      <c r="S41" s="21">
        <v>0</v>
      </c>
      <c r="T41" s="21">
        <v>1725796.38</v>
      </c>
      <c r="U41" s="21">
        <v>5620032.4800000004</v>
      </c>
      <c r="V41" s="21"/>
      <c r="W41" s="21"/>
      <c r="X41" s="21">
        <v>0</v>
      </c>
      <c r="Y41" s="21">
        <v>0</v>
      </c>
      <c r="Z41" s="21">
        <v>0</v>
      </c>
      <c r="AA41" s="21">
        <v>294728.21000000002</v>
      </c>
      <c r="AB41" s="21">
        <v>299436.2</v>
      </c>
      <c r="AC41" s="21">
        <v>0</v>
      </c>
      <c r="AD41" s="21">
        <v>0</v>
      </c>
      <c r="AE41" s="21">
        <v>0</v>
      </c>
      <c r="AF41" s="21">
        <v>0</v>
      </c>
      <c r="AG41" s="21">
        <v>0</v>
      </c>
      <c r="AH41" s="21">
        <v>9132819.8200000003</v>
      </c>
      <c r="AI41" s="21">
        <v>9132819.8200000003</v>
      </c>
      <c r="AJ41" s="21">
        <v>0</v>
      </c>
      <c r="AK41" s="21">
        <v>0</v>
      </c>
      <c r="AL41" s="21">
        <v>0</v>
      </c>
      <c r="AM41" s="21">
        <v>0</v>
      </c>
      <c r="AN41" s="21">
        <v>0</v>
      </c>
      <c r="AO41" s="21">
        <v>0</v>
      </c>
      <c r="AP41" s="21">
        <v>4183080.09</v>
      </c>
      <c r="AQ41" s="21">
        <v>0</v>
      </c>
      <c r="AR41" s="21">
        <v>0</v>
      </c>
      <c r="AS41" s="21">
        <v>0</v>
      </c>
      <c r="AT41" s="21">
        <v>0</v>
      </c>
      <c r="AU41" s="21">
        <v>0</v>
      </c>
      <c r="AV41" s="22">
        <v>66951054.659999996</v>
      </c>
      <c r="AW41" s="23">
        <v>0</v>
      </c>
      <c r="AX41" s="23">
        <v>0</v>
      </c>
      <c r="AY41" s="22">
        <v>66951054.659999996</v>
      </c>
    </row>
    <row r="42" spans="1:51" ht="20.25" x14ac:dyDescent="0.3">
      <c r="A42" s="34">
        <v>24</v>
      </c>
      <c r="B42" s="24" t="s">
        <v>76</v>
      </c>
      <c r="C42" s="24">
        <v>35</v>
      </c>
      <c r="D42" s="21">
        <v>70654538.849999994</v>
      </c>
      <c r="E42" s="21">
        <v>38058467.920000002</v>
      </c>
      <c r="F42" s="21">
        <v>21475789.25</v>
      </c>
      <c r="G42" s="21">
        <v>7300583.8099999996</v>
      </c>
      <c r="H42" s="21">
        <v>10458214.890000001</v>
      </c>
      <c r="I42" s="21">
        <v>843994.98</v>
      </c>
      <c r="J42" s="21">
        <v>2872995.5700000008</v>
      </c>
      <c r="K42" s="21">
        <v>1167975.93</v>
      </c>
      <c r="L42" s="21">
        <v>14131024.82</v>
      </c>
      <c r="M42" s="21">
        <v>1283677.92</v>
      </c>
      <c r="N42" s="33"/>
      <c r="O42" s="21"/>
      <c r="P42" s="21">
        <v>2412440.9700000002</v>
      </c>
      <c r="Q42" s="21">
        <v>30183629.960000001</v>
      </c>
      <c r="R42" s="21">
        <v>18750312.100000001</v>
      </c>
      <c r="S42" s="21">
        <v>0</v>
      </c>
      <c r="T42" s="21">
        <v>3320725.47</v>
      </c>
      <c r="U42" s="21">
        <v>7358027.04</v>
      </c>
      <c r="V42" s="21"/>
      <c r="W42" s="21"/>
      <c r="X42" s="21">
        <v>0</v>
      </c>
      <c r="Y42" s="21">
        <v>0</v>
      </c>
      <c r="Z42" s="21">
        <v>0</v>
      </c>
      <c r="AA42" s="21">
        <v>80876.95</v>
      </c>
      <c r="AB42" s="21">
        <v>673688.4</v>
      </c>
      <c r="AC42" s="21">
        <v>0</v>
      </c>
      <c r="AD42" s="21">
        <v>0</v>
      </c>
      <c r="AE42" s="21">
        <v>0</v>
      </c>
      <c r="AF42" s="21">
        <v>0</v>
      </c>
      <c r="AG42" s="21">
        <v>0</v>
      </c>
      <c r="AH42" s="21">
        <v>14134805.060000001</v>
      </c>
      <c r="AI42" s="21">
        <v>14134805.060000001</v>
      </c>
      <c r="AJ42" s="21">
        <v>0</v>
      </c>
      <c r="AK42" s="21">
        <v>0</v>
      </c>
      <c r="AL42" s="21">
        <v>0</v>
      </c>
      <c r="AM42" s="21">
        <v>0</v>
      </c>
      <c r="AN42" s="21">
        <v>0</v>
      </c>
      <c r="AO42" s="21">
        <v>0</v>
      </c>
      <c r="AP42" s="21">
        <v>9587504.7100000009</v>
      </c>
      <c r="AQ42" s="21">
        <v>0</v>
      </c>
      <c r="AR42" s="21">
        <v>0</v>
      </c>
      <c r="AS42" s="21">
        <v>0</v>
      </c>
      <c r="AT42" s="21">
        <v>0</v>
      </c>
      <c r="AU42" s="21">
        <v>0</v>
      </c>
      <c r="AV42" s="22">
        <v>94376848.620000005</v>
      </c>
      <c r="AW42" s="23">
        <v>0</v>
      </c>
      <c r="AX42" s="23">
        <v>0</v>
      </c>
      <c r="AY42" s="22">
        <v>94376848.620000005</v>
      </c>
    </row>
    <row r="43" spans="1:51" ht="20.25" x14ac:dyDescent="0.3">
      <c r="A43" s="34">
        <v>25</v>
      </c>
      <c r="B43" s="24" t="s">
        <v>77</v>
      </c>
      <c r="C43" s="24">
        <v>37</v>
      </c>
      <c r="D43" s="21">
        <v>107441855.39</v>
      </c>
      <c r="E43" s="21">
        <v>57195903.390000001</v>
      </c>
      <c r="F43" s="21">
        <v>31130121.109999999</v>
      </c>
      <c r="G43" s="21">
        <v>11304803.619999999</v>
      </c>
      <c r="H43" s="21">
        <v>14716387.460000001</v>
      </c>
      <c r="I43" s="21">
        <v>740352.22</v>
      </c>
      <c r="J43" s="21">
        <v>4368577.8100000015</v>
      </c>
      <c r="K43" s="21">
        <v>1983209.04</v>
      </c>
      <c r="L43" s="21">
        <v>21286473.640000001</v>
      </c>
      <c r="M43" s="21">
        <v>2796099.6</v>
      </c>
      <c r="N43" s="33"/>
      <c r="O43" s="21"/>
      <c r="P43" s="21">
        <v>7393703</v>
      </c>
      <c r="Q43" s="21">
        <v>42852249</v>
      </c>
      <c r="R43" s="21">
        <v>28263365.260000002</v>
      </c>
      <c r="S43" s="21">
        <v>0</v>
      </c>
      <c r="T43" s="21">
        <v>2226139.9</v>
      </c>
      <c r="U43" s="21">
        <v>11510910.960000001</v>
      </c>
      <c r="V43" s="21"/>
      <c r="W43" s="21"/>
      <c r="X43" s="21">
        <v>0</v>
      </c>
      <c r="Y43" s="21">
        <v>0</v>
      </c>
      <c r="Z43" s="21">
        <v>0</v>
      </c>
      <c r="AA43" s="21">
        <v>189063</v>
      </c>
      <c r="AB43" s="21">
        <v>662769.88</v>
      </c>
      <c r="AC43" s="21">
        <v>0</v>
      </c>
      <c r="AD43" s="21">
        <v>0</v>
      </c>
      <c r="AE43" s="21">
        <v>0</v>
      </c>
      <c r="AF43" s="21">
        <v>0</v>
      </c>
      <c r="AG43" s="21">
        <v>0</v>
      </c>
      <c r="AH43" s="21">
        <v>35361805.149999999</v>
      </c>
      <c r="AI43" s="21">
        <v>35361805.149999999</v>
      </c>
      <c r="AJ43" s="21">
        <v>0</v>
      </c>
      <c r="AK43" s="21">
        <v>0</v>
      </c>
      <c r="AL43" s="21">
        <v>0</v>
      </c>
      <c r="AM43" s="21">
        <v>1255959.6000000001</v>
      </c>
      <c r="AN43" s="21">
        <v>0</v>
      </c>
      <c r="AO43" s="21">
        <v>0</v>
      </c>
      <c r="AP43" s="21">
        <v>12366771.41</v>
      </c>
      <c r="AQ43" s="21">
        <v>0</v>
      </c>
      <c r="AR43" s="21">
        <v>0</v>
      </c>
      <c r="AS43" s="21">
        <v>0</v>
      </c>
      <c r="AT43" s="21">
        <v>0</v>
      </c>
      <c r="AU43" s="21">
        <v>0</v>
      </c>
      <c r="AV43" s="22">
        <v>155170431.94999999</v>
      </c>
      <c r="AW43" s="23">
        <v>1255959.6000000001</v>
      </c>
      <c r="AX43" s="23">
        <v>0</v>
      </c>
      <c r="AY43" s="22">
        <v>153914472.34999999</v>
      </c>
    </row>
    <row r="44" spans="1:51" ht="20.25" x14ac:dyDescent="0.3">
      <c r="A44" s="34">
        <v>26</v>
      </c>
      <c r="B44" s="24" t="s">
        <v>78</v>
      </c>
      <c r="C44" s="24">
        <v>41</v>
      </c>
      <c r="D44" s="21">
        <v>323515429.88999999</v>
      </c>
      <c r="E44" s="21">
        <v>167230661.63</v>
      </c>
      <c r="F44" s="21">
        <v>95584629.629999995</v>
      </c>
      <c r="G44" s="21">
        <v>32439312.739999998</v>
      </c>
      <c r="H44" s="21">
        <v>48578778.810000002</v>
      </c>
      <c r="I44" s="21">
        <v>1957451.01</v>
      </c>
      <c r="J44" s="21">
        <v>12609087.069999998</v>
      </c>
      <c r="K44" s="21">
        <v>3889877.73</v>
      </c>
      <c r="L44" s="21">
        <v>62140085.390000001</v>
      </c>
      <c r="M44" s="21">
        <v>5616068.8799999999</v>
      </c>
      <c r="N44" s="33"/>
      <c r="O44" s="21"/>
      <c r="P44" s="21">
        <v>21252582.120000001</v>
      </c>
      <c r="Q44" s="21">
        <v>135032186.13999999</v>
      </c>
      <c r="R44" s="21">
        <v>81766730.969999999</v>
      </c>
      <c r="S44" s="21">
        <v>0</v>
      </c>
      <c r="T44" s="21">
        <v>5668948.7599999998</v>
      </c>
      <c r="U44" s="21">
        <v>33477446.399999999</v>
      </c>
      <c r="V44" s="21"/>
      <c r="W44" s="21"/>
      <c r="X44" s="21">
        <v>0</v>
      </c>
      <c r="Y44" s="21">
        <v>1606545.08</v>
      </c>
      <c r="Z44" s="21">
        <v>0</v>
      </c>
      <c r="AA44" s="21">
        <v>605998.24</v>
      </c>
      <c r="AB44" s="21">
        <v>828412.69</v>
      </c>
      <c r="AC44" s="21">
        <v>0</v>
      </c>
      <c r="AD44" s="21">
        <v>0</v>
      </c>
      <c r="AE44" s="21">
        <v>11078104</v>
      </c>
      <c r="AF44" s="21">
        <v>2954564.2</v>
      </c>
      <c r="AG44" s="21">
        <v>0</v>
      </c>
      <c r="AH44" s="21">
        <v>198808502.52000001</v>
      </c>
      <c r="AI44" s="21">
        <v>198808502.52000001</v>
      </c>
      <c r="AJ44" s="21">
        <v>0</v>
      </c>
      <c r="AK44" s="21">
        <v>0</v>
      </c>
      <c r="AL44" s="21">
        <v>0</v>
      </c>
      <c r="AM44" s="21">
        <v>11021161.51</v>
      </c>
      <c r="AN44" s="21">
        <v>0</v>
      </c>
      <c r="AO44" s="21">
        <v>0</v>
      </c>
      <c r="AP44" s="21">
        <v>48354339.920000002</v>
      </c>
      <c r="AQ44" s="21">
        <v>2924205.53</v>
      </c>
      <c r="AR44" s="21">
        <v>0</v>
      </c>
      <c r="AS44" s="21">
        <v>0</v>
      </c>
      <c r="AT44" s="21">
        <v>0</v>
      </c>
      <c r="AU44" s="21">
        <v>0</v>
      </c>
      <c r="AV44" s="22">
        <v>570678272.32999992</v>
      </c>
      <c r="AW44" s="23">
        <v>11021161.509999998</v>
      </c>
      <c r="AX44" s="23">
        <v>2954564.2</v>
      </c>
      <c r="AY44" s="22">
        <v>556702546.61999989</v>
      </c>
    </row>
    <row r="45" spans="1:51" ht="20.25" x14ac:dyDescent="0.3">
      <c r="A45" s="34">
        <v>27</v>
      </c>
      <c r="B45" s="24" t="s">
        <v>79</v>
      </c>
      <c r="C45" s="24">
        <v>40</v>
      </c>
      <c r="D45" s="21">
        <v>122821753.31</v>
      </c>
      <c r="E45" s="21">
        <v>56710196.549999997</v>
      </c>
      <c r="F45" s="21">
        <v>36542333.109999999</v>
      </c>
      <c r="G45" s="21">
        <v>12766929.75</v>
      </c>
      <c r="H45" s="21">
        <v>17878910.57</v>
      </c>
      <c r="I45" s="21">
        <v>632479.31000000006</v>
      </c>
      <c r="J45" s="21">
        <v>5264013.4799999986</v>
      </c>
      <c r="K45" s="21">
        <v>2288991.75</v>
      </c>
      <c r="L45" s="21">
        <v>16106525.93</v>
      </c>
      <c r="M45" s="21">
        <v>1772345.76</v>
      </c>
      <c r="N45" s="33"/>
      <c r="O45" s="21"/>
      <c r="P45" s="21">
        <v>8634274.7599999998</v>
      </c>
      <c r="Q45" s="21">
        <v>57477282</v>
      </c>
      <c r="R45" s="21">
        <v>34022572.740000002</v>
      </c>
      <c r="S45" s="21">
        <v>0</v>
      </c>
      <c r="T45" s="21">
        <v>3925727.78</v>
      </c>
      <c r="U45" s="21">
        <v>16824777.359999999</v>
      </c>
      <c r="V45" s="21"/>
      <c r="W45" s="21"/>
      <c r="X45" s="21">
        <v>0</v>
      </c>
      <c r="Y45" s="21">
        <v>0</v>
      </c>
      <c r="Z45" s="21">
        <v>0</v>
      </c>
      <c r="AA45" s="21">
        <v>471604.64</v>
      </c>
      <c r="AB45" s="21">
        <v>2232599.48</v>
      </c>
      <c r="AC45" s="21">
        <v>0</v>
      </c>
      <c r="AD45" s="21">
        <v>0</v>
      </c>
      <c r="AE45" s="21">
        <v>0</v>
      </c>
      <c r="AF45" s="21">
        <v>0</v>
      </c>
      <c r="AG45" s="21">
        <v>0</v>
      </c>
      <c r="AH45" s="21">
        <v>53258907.759999998</v>
      </c>
      <c r="AI45" s="21">
        <v>53258907.759999998</v>
      </c>
      <c r="AJ45" s="21">
        <v>0</v>
      </c>
      <c r="AK45" s="21">
        <v>0</v>
      </c>
      <c r="AL45" s="21">
        <v>0</v>
      </c>
      <c r="AM45" s="21">
        <v>0</v>
      </c>
      <c r="AN45" s="21">
        <v>0</v>
      </c>
      <c r="AO45" s="21">
        <v>0</v>
      </c>
      <c r="AP45" s="21">
        <v>14718163.52</v>
      </c>
      <c r="AQ45" s="21">
        <v>0</v>
      </c>
      <c r="AR45" s="21">
        <v>0</v>
      </c>
      <c r="AS45" s="21">
        <v>0</v>
      </c>
      <c r="AT45" s="21">
        <v>0</v>
      </c>
      <c r="AU45" s="21">
        <v>0</v>
      </c>
      <c r="AV45" s="22">
        <v>190798824.59</v>
      </c>
      <c r="AW45" s="23">
        <v>0</v>
      </c>
      <c r="AX45" s="23">
        <v>0</v>
      </c>
      <c r="AY45" s="22">
        <v>190798824.59</v>
      </c>
    </row>
    <row r="46" spans="1:51" ht="20.25" x14ac:dyDescent="0.3">
      <c r="A46" s="34">
        <v>28</v>
      </c>
      <c r="B46" s="24" t="s">
        <v>80</v>
      </c>
      <c r="C46" s="24">
        <v>43</v>
      </c>
      <c r="D46" s="21">
        <v>238264273.45000002</v>
      </c>
      <c r="E46" s="21">
        <v>104043701.76000001</v>
      </c>
      <c r="F46" s="21">
        <v>76902674.359999999</v>
      </c>
      <c r="G46" s="21">
        <v>26372964.800000001</v>
      </c>
      <c r="H46" s="21">
        <v>37146959.710000001</v>
      </c>
      <c r="I46" s="21">
        <v>2258811.46</v>
      </c>
      <c r="J46" s="21">
        <v>11123938.390000001</v>
      </c>
      <c r="K46" s="21">
        <v>3404352.93</v>
      </c>
      <c r="L46" s="21">
        <v>23736674.469999999</v>
      </c>
      <c r="M46" s="21">
        <v>0</v>
      </c>
      <c r="N46" s="33"/>
      <c r="O46" s="21"/>
      <c r="P46" s="21">
        <v>14359717.970000001</v>
      </c>
      <c r="Q46" s="21">
        <v>110692841.40000001</v>
      </c>
      <c r="R46" s="21">
        <v>71016380.489999995</v>
      </c>
      <c r="S46" s="21">
        <v>0</v>
      </c>
      <c r="T46" s="21">
        <v>4899124.32</v>
      </c>
      <c r="U46" s="21">
        <v>28556000.32</v>
      </c>
      <c r="V46" s="21"/>
      <c r="W46" s="21"/>
      <c r="X46" s="21">
        <v>0</v>
      </c>
      <c r="Y46" s="21">
        <v>4677014.4400000004</v>
      </c>
      <c r="Z46" s="21">
        <v>0</v>
      </c>
      <c r="AA46" s="21">
        <v>688264.84</v>
      </c>
      <c r="AB46" s="21">
        <v>856056.99</v>
      </c>
      <c r="AC46" s="21">
        <v>0</v>
      </c>
      <c r="AD46" s="21">
        <v>0</v>
      </c>
      <c r="AE46" s="21">
        <v>0</v>
      </c>
      <c r="AF46" s="21">
        <v>0</v>
      </c>
      <c r="AG46" s="21">
        <v>9168012.3200000003</v>
      </c>
      <c r="AH46" s="21">
        <v>184716914.05000001</v>
      </c>
      <c r="AI46" s="21">
        <v>184716914.05000001</v>
      </c>
      <c r="AJ46" s="21">
        <v>0</v>
      </c>
      <c r="AK46" s="21">
        <v>0</v>
      </c>
      <c r="AL46" s="21">
        <v>0</v>
      </c>
      <c r="AM46" s="21">
        <v>24962147.91</v>
      </c>
      <c r="AN46" s="21">
        <v>0</v>
      </c>
      <c r="AO46" s="21">
        <v>0</v>
      </c>
      <c r="AP46" s="21">
        <v>49284453.689999998</v>
      </c>
      <c r="AQ46" s="21">
        <v>32346107.52</v>
      </c>
      <c r="AR46" s="21">
        <v>0</v>
      </c>
      <c r="AS46" s="21">
        <v>0</v>
      </c>
      <c r="AT46" s="21">
        <v>0</v>
      </c>
      <c r="AU46" s="21">
        <v>0</v>
      </c>
      <c r="AV46" s="22">
        <v>472265641.19</v>
      </c>
      <c r="AW46" s="23">
        <v>24962147.91</v>
      </c>
      <c r="AX46" s="23">
        <v>0</v>
      </c>
      <c r="AY46" s="22">
        <v>447303493.27999997</v>
      </c>
    </row>
    <row r="47" spans="1:51" ht="20.25" x14ac:dyDescent="0.3">
      <c r="A47" s="34">
        <v>29</v>
      </c>
      <c r="B47" s="24" t="s">
        <v>81</v>
      </c>
      <c r="C47" s="24">
        <v>44</v>
      </c>
      <c r="D47" s="21">
        <v>63723434.75</v>
      </c>
      <c r="E47" s="21">
        <v>33045921.25</v>
      </c>
      <c r="F47" s="21">
        <v>18172836.359999999</v>
      </c>
      <c r="G47" s="21">
        <v>5727868.2699999996</v>
      </c>
      <c r="H47" s="21">
        <v>9668191.8499999996</v>
      </c>
      <c r="I47" s="21">
        <v>359934.14</v>
      </c>
      <c r="J47" s="21">
        <v>2416842.1</v>
      </c>
      <c r="K47" s="21">
        <v>752145.95</v>
      </c>
      <c r="L47" s="21">
        <v>13831684.220000001</v>
      </c>
      <c r="M47" s="21">
        <v>289254.71999999997</v>
      </c>
      <c r="N47" s="33"/>
      <c r="O47" s="21"/>
      <c r="P47" s="21">
        <v>3117132.84</v>
      </c>
      <c r="Q47" s="21">
        <v>27560380.66</v>
      </c>
      <c r="R47" s="21">
        <v>15799978.119999999</v>
      </c>
      <c r="S47" s="21">
        <v>0</v>
      </c>
      <c r="T47" s="21">
        <v>3071079.27</v>
      </c>
      <c r="U47" s="21">
        <v>8595462.9600000009</v>
      </c>
      <c r="V47" s="21"/>
      <c r="W47" s="21"/>
      <c r="X47" s="21">
        <v>0</v>
      </c>
      <c r="Y47" s="21">
        <v>0</v>
      </c>
      <c r="Z47" s="21">
        <v>0</v>
      </c>
      <c r="AA47" s="21">
        <v>0</v>
      </c>
      <c r="AB47" s="21">
        <v>93860.31</v>
      </c>
      <c r="AC47" s="21">
        <v>0</v>
      </c>
      <c r="AD47" s="21">
        <v>0</v>
      </c>
      <c r="AE47" s="21">
        <v>0</v>
      </c>
      <c r="AF47" s="21">
        <v>0</v>
      </c>
      <c r="AG47" s="21">
        <v>0</v>
      </c>
      <c r="AH47" s="21">
        <v>19424169.989999998</v>
      </c>
      <c r="AI47" s="21">
        <v>19424169.989999998</v>
      </c>
      <c r="AJ47" s="21">
        <v>0</v>
      </c>
      <c r="AK47" s="21">
        <v>0</v>
      </c>
      <c r="AL47" s="21">
        <v>0</v>
      </c>
      <c r="AM47" s="21">
        <v>0</v>
      </c>
      <c r="AN47" s="21">
        <v>0</v>
      </c>
      <c r="AO47" s="21">
        <v>0</v>
      </c>
      <c r="AP47" s="21">
        <v>9954081.0500000007</v>
      </c>
      <c r="AQ47" s="21">
        <v>0</v>
      </c>
      <c r="AR47" s="21">
        <v>0</v>
      </c>
      <c r="AS47" s="21">
        <v>0</v>
      </c>
      <c r="AT47" s="21">
        <v>0</v>
      </c>
      <c r="AU47" s="21">
        <v>0</v>
      </c>
      <c r="AV47" s="22">
        <v>93101685.789999992</v>
      </c>
      <c r="AW47" s="23">
        <v>0</v>
      </c>
      <c r="AX47" s="23">
        <v>0</v>
      </c>
      <c r="AY47" s="22">
        <v>93101685.789999992</v>
      </c>
    </row>
    <row r="48" spans="1:51" ht="20.25" x14ac:dyDescent="0.3">
      <c r="A48" s="34">
        <v>30</v>
      </c>
      <c r="B48" s="24" t="s">
        <v>82</v>
      </c>
      <c r="C48" s="24">
        <v>45</v>
      </c>
      <c r="D48" s="21">
        <v>70120982.179999992</v>
      </c>
      <c r="E48" s="21">
        <v>32399380.079999998</v>
      </c>
      <c r="F48" s="21">
        <v>17261224.140000001</v>
      </c>
      <c r="G48" s="21">
        <v>5151446.32</v>
      </c>
      <c r="H48" s="21">
        <v>8603752.7300000004</v>
      </c>
      <c r="I48" s="21">
        <v>323647.71999999997</v>
      </c>
      <c r="J48" s="21">
        <v>3182377.37</v>
      </c>
      <c r="K48" s="21">
        <v>893423.05</v>
      </c>
      <c r="L48" s="21">
        <v>12062110.49</v>
      </c>
      <c r="M48" s="21">
        <v>2182622.4</v>
      </c>
      <c r="N48" s="33"/>
      <c r="O48" s="21"/>
      <c r="P48" s="21">
        <v>5295330.83</v>
      </c>
      <c r="Q48" s="21">
        <v>32426271.27</v>
      </c>
      <c r="R48" s="21">
        <v>20580326.859999999</v>
      </c>
      <c r="S48" s="21">
        <v>0</v>
      </c>
      <c r="T48" s="21">
        <v>1640491.31</v>
      </c>
      <c r="U48" s="21">
        <v>9474413.2799999993</v>
      </c>
      <c r="V48" s="21"/>
      <c r="W48" s="21"/>
      <c r="X48" s="21">
        <v>0</v>
      </c>
      <c r="Y48" s="21">
        <v>0</v>
      </c>
      <c r="Z48" s="21">
        <v>0</v>
      </c>
      <c r="AA48" s="21">
        <v>207326.52</v>
      </c>
      <c r="AB48" s="21">
        <v>523713.3</v>
      </c>
      <c r="AC48" s="21">
        <v>0</v>
      </c>
      <c r="AD48" s="21">
        <v>0</v>
      </c>
      <c r="AE48" s="21">
        <v>0</v>
      </c>
      <c r="AF48" s="21">
        <v>0</v>
      </c>
      <c r="AG48" s="21">
        <v>0</v>
      </c>
      <c r="AH48" s="21">
        <v>23545956.100000001</v>
      </c>
      <c r="AI48" s="21">
        <v>23545956.100000001</v>
      </c>
      <c r="AJ48" s="21">
        <v>0</v>
      </c>
      <c r="AK48" s="21">
        <v>0</v>
      </c>
      <c r="AL48" s="21">
        <v>0</v>
      </c>
      <c r="AM48" s="21">
        <v>0</v>
      </c>
      <c r="AN48" s="21">
        <v>0</v>
      </c>
      <c r="AO48" s="21">
        <v>0</v>
      </c>
      <c r="AP48" s="21">
        <v>6693948.29</v>
      </c>
      <c r="AQ48" s="21">
        <v>0</v>
      </c>
      <c r="AR48" s="21">
        <v>0</v>
      </c>
      <c r="AS48" s="21">
        <v>0</v>
      </c>
      <c r="AT48" s="21">
        <v>0</v>
      </c>
      <c r="AU48" s="21">
        <v>0</v>
      </c>
      <c r="AV48" s="22">
        <v>100360886.57000001</v>
      </c>
      <c r="AW48" s="23">
        <v>0</v>
      </c>
      <c r="AX48" s="23">
        <v>0</v>
      </c>
      <c r="AY48" s="22">
        <v>100360886.57000001</v>
      </c>
    </row>
    <row r="49" spans="1:51" ht="20.25" x14ac:dyDescent="0.3">
      <c r="A49" s="34">
        <v>31</v>
      </c>
      <c r="B49" s="24" t="s">
        <v>83</v>
      </c>
      <c r="C49" s="24">
        <v>46</v>
      </c>
      <c r="D49" s="21">
        <v>279528112.54000002</v>
      </c>
      <c r="E49" s="21">
        <v>139166836.18000001</v>
      </c>
      <c r="F49" s="21">
        <v>107884596.68000001</v>
      </c>
      <c r="G49" s="21">
        <v>52093035.630000003</v>
      </c>
      <c r="H49" s="21">
        <v>38093273.829999998</v>
      </c>
      <c r="I49" s="21">
        <v>749997.06</v>
      </c>
      <c r="J49" s="21">
        <v>16948290.160000008</v>
      </c>
      <c r="K49" s="21">
        <v>5598377.6900000004</v>
      </c>
      <c r="L49" s="21">
        <v>25683861.809999999</v>
      </c>
      <c r="M49" s="21">
        <v>0</v>
      </c>
      <c r="N49" s="33"/>
      <c r="O49" s="21"/>
      <c r="P49" s="21">
        <v>25481448.640000001</v>
      </c>
      <c r="Q49" s="21">
        <v>114879827.72</v>
      </c>
      <c r="R49" s="21">
        <v>100496700.45999999</v>
      </c>
      <c r="S49" s="21">
        <v>0</v>
      </c>
      <c r="T49" s="21">
        <v>7817016.71</v>
      </c>
      <c r="U49" s="21">
        <v>0</v>
      </c>
      <c r="V49" s="21"/>
      <c r="W49" s="21"/>
      <c r="X49" s="21">
        <v>0</v>
      </c>
      <c r="Y49" s="21">
        <v>797377.16</v>
      </c>
      <c r="Z49" s="21">
        <v>0</v>
      </c>
      <c r="AA49" s="21">
        <v>2580877.08</v>
      </c>
      <c r="AB49" s="21">
        <v>3187856.31</v>
      </c>
      <c r="AC49" s="21">
        <v>0</v>
      </c>
      <c r="AD49" s="21">
        <v>0</v>
      </c>
      <c r="AE49" s="21">
        <v>0</v>
      </c>
      <c r="AF49" s="21">
        <v>0</v>
      </c>
      <c r="AG49" s="21">
        <v>0</v>
      </c>
      <c r="AH49" s="21">
        <v>97602793.859999999</v>
      </c>
      <c r="AI49" s="21">
        <v>97602793.859999999</v>
      </c>
      <c r="AJ49" s="21">
        <v>0</v>
      </c>
      <c r="AK49" s="21">
        <v>0</v>
      </c>
      <c r="AL49" s="21">
        <v>0</v>
      </c>
      <c r="AM49" s="21">
        <v>7427157.75</v>
      </c>
      <c r="AN49" s="21">
        <v>0</v>
      </c>
      <c r="AO49" s="21">
        <v>0</v>
      </c>
      <c r="AP49" s="21">
        <v>25285883.109999999</v>
      </c>
      <c r="AQ49" s="21">
        <v>3121738.76</v>
      </c>
      <c r="AR49" s="21">
        <v>0</v>
      </c>
      <c r="AS49" s="21">
        <v>0</v>
      </c>
      <c r="AT49" s="21">
        <v>0</v>
      </c>
      <c r="AU49" s="21">
        <v>0</v>
      </c>
      <c r="AV49" s="22">
        <v>402416789.51000005</v>
      </c>
      <c r="AW49" s="23">
        <v>7427157.7499999991</v>
      </c>
      <c r="AX49" s="23">
        <v>0</v>
      </c>
      <c r="AY49" s="22">
        <v>394989631.76000005</v>
      </c>
    </row>
    <row r="50" spans="1:51" ht="20.25" x14ac:dyDescent="0.3">
      <c r="A50" s="34">
        <v>32</v>
      </c>
      <c r="B50" s="24" t="s">
        <v>84</v>
      </c>
      <c r="C50" s="24">
        <v>47</v>
      </c>
      <c r="D50" s="21">
        <v>62739264.539999999</v>
      </c>
      <c r="E50" s="21">
        <v>32688379.73</v>
      </c>
      <c r="F50" s="21">
        <v>17266629.399999999</v>
      </c>
      <c r="G50" s="21">
        <v>5407261.8899999997</v>
      </c>
      <c r="H50" s="21">
        <v>9181974.9700000007</v>
      </c>
      <c r="I50" s="21">
        <v>260918.19</v>
      </c>
      <c r="J50" s="21">
        <v>2416474.3499999973</v>
      </c>
      <c r="K50" s="21">
        <v>1251529.5</v>
      </c>
      <c r="L50" s="21">
        <v>13903162.27</v>
      </c>
      <c r="M50" s="21">
        <v>267058.56</v>
      </c>
      <c r="N50" s="33"/>
      <c r="O50" s="21"/>
      <c r="P50" s="21">
        <v>3200884.52</v>
      </c>
      <c r="Q50" s="21">
        <v>26850000.289999999</v>
      </c>
      <c r="R50" s="21">
        <v>15821102.550000001</v>
      </c>
      <c r="S50" s="21">
        <v>0</v>
      </c>
      <c r="T50" s="21">
        <v>3153268.28</v>
      </c>
      <c r="U50" s="21">
        <v>7723118.6399999997</v>
      </c>
      <c r="V50" s="21"/>
      <c r="W50" s="21"/>
      <c r="X50" s="21">
        <v>0</v>
      </c>
      <c r="Y50" s="21">
        <v>0</v>
      </c>
      <c r="Z50" s="21">
        <v>0</v>
      </c>
      <c r="AA50" s="21">
        <v>152510.82</v>
      </c>
      <c r="AB50" s="21">
        <v>0</v>
      </c>
      <c r="AC50" s="21">
        <v>0</v>
      </c>
      <c r="AD50" s="21">
        <v>0</v>
      </c>
      <c r="AE50" s="21">
        <v>0</v>
      </c>
      <c r="AF50" s="21">
        <v>0</v>
      </c>
      <c r="AG50" s="21">
        <v>0</v>
      </c>
      <c r="AH50" s="21">
        <v>13140379.34</v>
      </c>
      <c r="AI50" s="21">
        <v>13140379.34</v>
      </c>
      <c r="AJ50" s="21">
        <v>0</v>
      </c>
      <c r="AK50" s="21">
        <v>0</v>
      </c>
      <c r="AL50" s="21">
        <v>0</v>
      </c>
      <c r="AM50" s="21">
        <v>0</v>
      </c>
      <c r="AN50" s="21">
        <v>0</v>
      </c>
      <c r="AO50" s="21">
        <v>0</v>
      </c>
      <c r="AP50" s="21">
        <v>6875069.1799999997</v>
      </c>
      <c r="AQ50" s="21">
        <v>0</v>
      </c>
      <c r="AR50" s="21">
        <v>0</v>
      </c>
      <c r="AS50" s="21">
        <v>0</v>
      </c>
      <c r="AT50" s="21">
        <v>0</v>
      </c>
      <c r="AU50" s="21">
        <v>0</v>
      </c>
      <c r="AV50" s="22">
        <v>82754713.060000002</v>
      </c>
      <c r="AW50" s="23">
        <v>0</v>
      </c>
      <c r="AX50" s="23">
        <v>0</v>
      </c>
      <c r="AY50" s="22">
        <v>82754713.060000002</v>
      </c>
    </row>
    <row r="51" spans="1:51" ht="27.75" customHeight="1" x14ac:dyDescent="0.3">
      <c r="A51" s="34">
        <v>33</v>
      </c>
      <c r="B51" s="24" t="s">
        <v>85</v>
      </c>
      <c r="C51" s="24">
        <v>105</v>
      </c>
      <c r="D51" s="21">
        <v>60196520</v>
      </c>
      <c r="E51" s="21">
        <v>0</v>
      </c>
      <c r="F51" s="21">
        <v>0</v>
      </c>
      <c r="G51" s="21">
        <v>0</v>
      </c>
      <c r="H51" s="21">
        <v>0</v>
      </c>
      <c r="I51" s="21">
        <v>0</v>
      </c>
      <c r="J51" s="21">
        <v>0</v>
      </c>
      <c r="K51" s="21">
        <v>0</v>
      </c>
      <c r="L51" s="21">
        <v>0</v>
      </c>
      <c r="M51" s="21">
        <v>0</v>
      </c>
      <c r="N51" s="33"/>
      <c r="O51" s="21"/>
      <c r="P51" s="21">
        <v>60196520</v>
      </c>
      <c r="Q51" s="21">
        <v>0</v>
      </c>
      <c r="R51" s="21">
        <v>0</v>
      </c>
      <c r="S51" s="21">
        <v>0</v>
      </c>
      <c r="T51" s="21">
        <v>0</v>
      </c>
      <c r="U51" s="21">
        <v>0</v>
      </c>
      <c r="V51" s="21"/>
      <c r="W51" s="21"/>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994572477.50999999</v>
      </c>
      <c r="AV51" s="22">
        <v>1054768997.51</v>
      </c>
      <c r="AW51" s="23">
        <v>0</v>
      </c>
      <c r="AX51" s="23">
        <v>0</v>
      </c>
      <c r="AY51" s="22">
        <v>1054768997.51</v>
      </c>
    </row>
    <row r="52" spans="1:51" ht="40.5" x14ac:dyDescent="0.3">
      <c r="A52" s="34">
        <v>34</v>
      </c>
      <c r="B52" s="24" t="s">
        <v>86</v>
      </c>
      <c r="C52" s="24">
        <v>111</v>
      </c>
      <c r="D52" s="21">
        <v>62470265.890000001</v>
      </c>
      <c r="E52" s="21">
        <v>0</v>
      </c>
      <c r="F52" s="21">
        <v>0</v>
      </c>
      <c r="G52" s="21">
        <v>0</v>
      </c>
      <c r="H52" s="21">
        <v>0</v>
      </c>
      <c r="I52" s="21">
        <v>0</v>
      </c>
      <c r="J52" s="21">
        <v>0</v>
      </c>
      <c r="K52" s="21">
        <v>0</v>
      </c>
      <c r="L52" s="21">
        <v>0</v>
      </c>
      <c r="M52" s="21">
        <v>0</v>
      </c>
      <c r="N52" s="33"/>
      <c r="O52" s="21"/>
      <c r="P52" s="21">
        <v>3740638.89</v>
      </c>
      <c r="Q52" s="21">
        <v>58729627</v>
      </c>
      <c r="R52" s="21">
        <v>0</v>
      </c>
      <c r="S52" s="21">
        <v>0</v>
      </c>
      <c r="T52" s="21">
        <v>0</v>
      </c>
      <c r="U52" s="21">
        <v>2258488.5</v>
      </c>
      <c r="V52" s="21"/>
      <c r="W52" s="21"/>
      <c r="X52" s="21">
        <v>0</v>
      </c>
      <c r="Y52" s="21">
        <v>610766.6</v>
      </c>
      <c r="Z52" s="21">
        <v>0</v>
      </c>
      <c r="AA52" s="21">
        <v>0</v>
      </c>
      <c r="AB52" s="21">
        <v>0</v>
      </c>
      <c r="AC52" s="21">
        <v>0</v>
      </c>
      <c r="AD52" s="21">
        <v>0</v>
      </c>
      <c r="AE52" s="21">
        <v>55860371.899999999</v>
      </c>
      <c r="AF52" s="21">
        <v>14281804.6</v>
      </c>
      <c r="AG52" s="21">
        <v>0</v>
      </c>
      <c r="AH52" s="21">
        <v>602536090.21000004</v>
      </c>
      <c r="AI52" s="21">
        <v>599755030.71000004</v>
      </c>
      <c r="AJ52" s="21">
        <v>1092318.27</v>
      </c>
      <c r="AK52" s="21">
        <v>0</v>
      </c>
      <c r="AL52" s="21">
        <v>0</v>
      </c>
      <c r="AM52" s="21">
        <v>573218362.10000002</v>
      </c>
      <c r="AN52" s="21">
        <v>2781059.5</v>
      </c>
      <c r="AO52" s="21">
        <v>0</v>
      </c>
      <c r="AP52" s="21">
        <v>17954394.41</v>
      </c>
      <c r="AQ52" s="21">
        <v>0</v>
      </c>
      <c r="AR52" s="21">
        <v>0</v>
      </c>
      <c r="AS52" s="21">
        <v>0</v>
      </c>
      <c r="AT52" s="21">
        <v>0</v>
      </c>
      <c r="AU52" s="21">
        <v>0</v>
      </c>
      <c r="AV52" s="22">
        <v>682960750.50999999</v>
      </c>
      <c r="AW52" s="23">
        <v>20698405.369999997</v>
      </c>
      <c r="AX52" s="23">
        <v>14281804.6</v>
      </c>
      <c r="AY52" s="22">
        <v>647980540.53999996</v>
      </c>
    </row>
    <row r="53" spans="1:51" ht="20.25" x14ac:dyDescent="0.3">
      <c r="A53" s="34">
        <v>35</v>
      </c>
      <c r="B53" s="24" t="s">
        <v>87</v>
      </c>
      <c r="C53" s="24">
        <v>166</v>
      </c>
      <c r="D53" s="21">
        <v>2836656.7</v>
      </c>
      <c r="E53" s="21">
        <v>0</v>
      </c>
      <c r="F53" s="21">
        <v>0</v>
      </c>
      <c r="G53" s="21">
        <v>0</v>
      </c>
      <c r="H53" s="21">
        <v>0</v>
      </c>
      <c r="I53" s="21">
        <v>0</v>
      </c>
      <c r="J53" s="21">
        <v>0</v>
      </c>
      <c r="K53" s="21">
        <v>0</v>
      </c>
      <c r="L53" s="21">
        <v>0</v>
      </c>
      <c r="M53" s="21">
        <v>0</v>
      </c>
      <c r="N53" s="33"/>
      <c r="O53" s="21"/>
      <c r="P53" s="21">
        <v>0</v>
      </c>
      <c r="Q53" s="21">
        <v>2836656.7</v>
      </c>
      <c r="R53" s="21">
        <v>0</v>
      </c>
      <c r="S53" s="21">
        <v>0</v>
      </c>
      <c r="T53" s="21">
        <v>0</v>
      </c>
      <c r="U53" s="21">
        <v>0</v>
      </c>
      <c r="V53" s="21"/>
      <c r="W53" s="21"/>
      <c r="X53" s="21">
        <v>0</v>
      </c>
      <c r="Y53" s="21">
        <v>2836656.7</v>
      </c>
      <c r="Z53" s="21">
        <v>0</v>
      </c>
      <c r="AA53" s="21">
        <v>0</v>
      </c>
      <c r="AB53" s="21">
        <v>0</v>
      </c>
      <c r="AC53" s="21">
        <v>0</v>
      </c>
      <c r="AD53" s="21">
        <v>0</v>
      </c>
      <c r="AE53" s="21">
        <v>0</v>
      </c>
      <c r="AF53" s="21">
        <v>0</v>
      </c>
      <c r="AG53" s="21">
        <v>0</v>
      </c>
      <c r="AH53" s="21">
        <v>1214881.6399999999</v>
      </c>
      <c r="AI53" s="21">
        <v>1214881.6399999999</v>
      </c>
      <c r="AJ53" s="21">
        <v>0</v>
      </c>
      <c r="AK53" s="21">
        <v>0</v>
      </c>
      <c r="AL53" s="21">
        <v>0</v>
      </c>
      <c r="AM53" s="21">
        <v>789311.43</v>
      </c>
      <c r="AN53" s="21">
        <v>0</v>
      </c>
      <c r="AO53" s="21">
        <v>0</v>
      </c>
      <c r="AP53" s="21">
        <v>0</v>
      </c>
      <c r="AQ53" s="21">
        <v>0</v>
      </c>
      <c r="AR53" s="21">
        <v>0</v>
      </c>
      <c r="AS53" s="21">
        <v>0</v>
      </c>
      <c r="AT53" s="21">
        <v>0</v>
      </c>
      <c r="AU53" s="21">
        <v>0</v>
      </c>
      <c r="AV53" s="22">
        <v>4051538.34</v>
      </c>
      <c r="AW53" s="23">
        <v>788081.32000000007</v>
      </c>
      <c r="AX53" s="23">
        <v>0</v>
      </c>
      <c r="AY53" s="22">
        <v>3263457.0199999996</v>
      </c>
    </row>
    <row r="54" spans="1:51" ht="48" customHeight="1" x14ac:dyDescent="0.3">
      <c r="A54" s="34">
        <v>36</v>
      </c>
      <c r="B54" s="24" t="s">
        <v>88</v>
      </c>
      <c r="C54" s="24">
        <v>167</v>
      </c>
      <c r="D54" s="21">
        <v>8918920.8100000005</v>
      </c>
      <c r="E54" s="21">
        <v>8918920.8100000005</v>
      </c>
      <c r="F54" s="21">
        <v>0</v>
      </c>
      <c r="G54" s="21">
        <v>0</v>
      </c>
      <c r="H54" s="21">
        <v>0</v>
      </c>
      <c r="I54" s="21">
        <v>0</v>
      </c>
      <c r="J54" s="21">
        <v>0</v>
      </c>
      <c r="K54" s="21">
        <v>0</v>
      </c>
      <c r="L54" s="21">
        <v>0</v>
      </c>
      <c r="M54" s="21">
        <v>8918920.8100000005</v>
      </c>
      <c r="N54" s="33"/>
      <c r="O54" s="21"/>
      <c r="P54" s="21">
        <v>0</v>
      </c>
      <c r="Q54" s="21">
        <v>0</v>
      </c>
      <c r="R54" s="21">
        <v>0</v>
      </c>
      <c r="S54" s="21">
        <v>0</v>
      </c>
      <c r="T54" s="21">
        <v>0</v>
      </c>
      <c r="U54" s="21">
        <v>0</v>
      </c>
      <c r="V54" s="21"/>
      <c r="W54" s="21"/>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2">
        <v>8918920.8100000005</v>
      </c>
      <c r="AW54" s="23">
        <v>0</v>
      </c>
      <c r="AX54" s="23">
        <v>0</v>
      </c>
      <c r="AY54" s="22">
        <v>8918920.8100000005</v>
      </c>
    </row>
    <row r="55" spans="1:51" ht="20.25" x14ac:dyDescent="0.3">
      <c r="A55" s="34">
        <v>37</v>
      </c>
      <c r="B55" s="36" t="s">
        <v>89</v>
      </c>
      <c r="C55" s="36">
        <v>192</v>
      </c>
      <c r="D55" s="21">
        <v>6637187.2000000002</v>
      </c>
      <c r="E55" s="21">
        <v>0</v>
      </c>
      <c r="F55" s="21">
        <v>0</v>
      </c>
      <c r="G55" s="21">
        <v>0</v>
      </c>
      <c r="H55" s="21">
        <v>0</v>
      </c>
      <c r="I55" s="21">
        <v>0</v>
      </c>
      <c r="J55" s="21">
        <v>0</v>
      </c>
      <c r="K55" s="21">
        <v>0</v>
      </c>
      <c r="L55" s="21">
        <v>0</v>
      </c>
      <c r="M55" s="21">
        <v>0</v>
      </c>
      <c r="N55" s="33"/>
      <c r="O55" s="21"/>
      <c r="P55" s="21">
        <v>0</v>
      </c>
      <c r="Q55" s="21">
        <v>6637187.2000000002</v>
      </c>
      <c r="R55" s="21">
        <v>0</v>
      </c>
      <c r="S55" s="21">
        <v>0</v>
      </c>
      <c r="T55" s="21">
        <v>0</v>
      </c>
      <c r="U55" s="21">
        <v>0</v>
      </c>
      <c r="V55" s="21"/>
      <c r="W55" s="21"/>
      <c r="X55" s="21">
        <v>0</v>
      </c>
      <c r="Y55" s="21">
        <v>0</v>
      </c>
      <c r="Z55" s="21">
        <v>0</v>
      </c>
      <c r="AA55" s="21">
        <v>0</v>
      </c>
      <c r="AB55" s="21">
        <v>0</v>
      </c>
      <c r="AC55" s="21">
        <v>0</v>
      </c>
      <c r="AD55" s="21">
        <v>0</v>
      </c>
      <c r="AE55" s="21">
        <v>6637187.2000000002</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2">
        <v>6637187.2000000002</v>
      </c>
      <c r="AW55" s="23">
        <v>0</v>
      </c>
      <c r="AX55" s="23">
        <v>0</v>
      </c>
      <c r="AY55" s="22">
        <v>6637187.2000000002</v>
      </c>
    </row>
    <row r="56" spans="1:51" ht="42" customHeight="1" x14ac:dyDescent="0.3">
      <c r="A56" s="34">
        <v>38</v>
      </c>
      <c r="B56" s="36" t="s">
        <v>90</v>
      </c>
      <c r="C56" s="36">
        <v>193</v>
      </c>
      <c r="D56" s="21">
        <v>0</v>
      </c>
      <c r="E56" s="21">
        <v>0</v>
      </c>
      <c r="F56" s="21">
        <v>0</v>
      </c>
      <c r="G56" s="21">
        <v>0</v>
      </c>
      <c r="H56" s="21">
        <v>0</v>
      </c>
      <c r="I56" s="21">
        <v>0</v>
      </c>
      <c r="J56" s="21">
        <v>0</v>
      </c>
      <c r="K56" s="21">
        <v>0</v>
      </c>
      <c r="L56" s="21">
        <v>0</v>
      </c>
      <c r="M56" s="21">
        <v>0</v>
      </c>
      <c r="N56" s="33"/>
      <c r="O56" s="21"/>
      <c r="P56" s="21">
        <v>0</v>
      </c>
      <c r="Q56" s="21">
        <v>0</v>
      </c>
      <c r="R56" s="21">
        <v>0</v>
      </c>
      <c r="S56" s="21">
        <v>0</v>
      </c>
      <c r="T56" s="21">
        <v>0</v>
      </c>
      <c r="U56" s="21">
        <v>0</v>
      </c>
      <c r="V56" s="21"/>
      <c r="W56" s="21"/>
      <c r="X56" s="21">
        <v>0</v>
      </c>
      <c r="Y56" s="21">
        <v>0</v>
      </c>
      <c r="Z56" s="21">
        <v>0</v>
      </c>
      <c r="AA56" s="21">
        <v>0</v>
      </c>
      <c r="AB56" s="21">
        <v>0</v>
      </c>
      <c r="AC56" s="21">
        <v>0</v>
      </c>
      <c r="AD56" s="21">
        <v>0</v>
      </c>
      <c r="AE56" s="21">
        <v>0</v>
      </c>
      <c r="AF56" s="21">
        <v>0</v>
      </c>
      <c r="AG56" s="21">
        <v>0</v>
      </c>
      <c r="AH56" s="21">
        <v>10626860.52</v>
      </c>
      <c r="AI56" s="21">
        <v>10626860.52</v>
      </c>
      <c r="AJ56" s="21">
        <v>0</v>
      </c>
      <c r="AK56" s="21">
        <v>0</v>
      </c>
      <c r="AL56" s="21">
        <v>0</v>
      </c>
      <c r="AM56" s="21">
        <v>3624452.61</v>
      </c>
      <c r="AN56" s="21">
        <v>0</v>
      </c>
      <c r="AO56" s="21">
        <v>0</v>
      </c>
      <c r="AP56" s="21">
        <v>0</v>
      </c>
      <c r="AQ56" s="21">
        <v>0</v>
      </c>
      <c r="AR56" s="21">
        <v>0</v>
      </c>
      <c r="AS56" s="21">
        <v>0</v>
      </c>
      <c r="AT56" s="21">
        <v>0</v>
      </c>
      <c r="AU56" s="21">
        <v>0</v>
      </c>
      <c r="AV56" s="22">
        <v>10626860.52</v>
      </c>
      <c r="AW56" s="23">
        <v>3624452.6099999994</v>
      </c>
      <c r="AX56" s="23">
        <v>0</v>
      </c>
      <c r="AY56" s="22">
        <v>7002407.9100000001</v>
      </c>
    </row>
    <row r="57" spans="1:51" ht="34.5" customHeight="1" x14ac:dyDescent="0.3">
      <c r="A57" s="48">
        <v>39</v>
      </c>
      <c r="B57" s="49" t="s">
        <v>91</v>
      </c>
      <c r="C57" s="49">
        <v>196</v>
      </c>
      <c r="D57" s="21">
        <v>3868020.08</v>
      </c>
      <c r="E57" s="21">
        <v>0</v>
      </c>
      <c r="F57" s="21">
        <v>0</v>
      </c>
      <c r="G57" s="21">
        <v>0</v>
      </c>
      <c r="H57" s="21">
        <v>0</v>
      </c>
      <c r="I57" s="21">
        <v>0</v>
      </c>
      <c r="J57" s="21">
        <v>0</v>
      </c>
      <c r="K57" s="21">
        <v>0</v>
      </c>
      <c r="L57" s="21">
        <v>0</v>
      </c>
      <c r="M57" s="21">
        <v>0</v>
      </c>
      <c r="N57" s="33"/>
      <c r="O57" s="21"/>
      <c r="P57" s="21">
        <v>0</v>
      </c>
      <c r="Q57" s="21">
        <v>3868020.08</v>
      </c>
      <c r="R57" s="21">
        <v>0</v>
      </c>
      <c r="S57" s="21">
        <v>0</v>
      </c>
      <c r="T57" s="21">
        <v>0</v>
      </c>
      <c r="U57" s="21">
        <v>0</v>
      </c>
      <c r="V57" s="21"/>
      <c r="W57" s="21"/>
      <c r="X57" s="21">
        <v>0</v>
      </c>
      <c r="Y57" s="21">
        <v>0</v>
      </c>
      <c r="Z57" s="21">
        <v>0</v>
      </c>
      <c r="AA57" s="21">
        <v>0</v>
      </c>
      <c r="AB57" s="21">
        <v>0</v>
      </c>
      <c r="AC57" s="21">
        <v>3868020.08</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v>0</v>
      </c>
      <c r="AV57" s="22">
        <v>3868020.08</v>
      </c>
      <c r="AW57" s="23">
        <v>0</v>
      </c>
      <c r="AX57" s="23">
        <v>0</v>
      </c>
      <c r="AY57" s="22">
        <v>3868020.08</v>
      </c>
    </row>
    <row r="58" spans="1:51" ht="35.25" customHeight="1" x14ac:dyDescent="0.3">
      <c r="A58" s="25"/>
      <c r="B58" s="26" t="s">
        <v>92</v>
      </c>
      <c r="C58" s="26"/>
      <c r="D58" s="22">
        <v>2441936963.5999994</v>
      </c>
      <c r="E58" s="22">
        <v>1159101060.5999999</v>
      </c>
      <c r="F58" s="22">
        <v>745733168.72000015</v>
      </c>
      <c r="G58" s="22">
        <v>279577109.82000005</v>
      </c>
      <c r="H58" s="22">
        <v>344976258.62000006</v>
      </c>
      <c r="I58" s="22">
        <v>15114465.030000003</v>
      </c>
      <c r="J58" s="22">
        <v>106065335.25000003</v>
      </c>
      <c r="K58" s="22">
        <v>35951016.140000001</v>
      </c>
      <c r="L58" s="22">
        <v>346603292.77000004</v>
      </c>
      <c r="M58" s="22">
        <v>30813582.969999999</v>
      </c>
      <c r="N58" s="37">
        <v>0</v>
      </c>
      <c r="O58" s="22">
        <v>0</v>
      </c>
      <c r="P58" s="22">
        <v>203748758.88000003</v>
      </c>
      <c r="Q58" s="22">
        <v>1065334793.58</v>
      </c>
      <c r="R58" s="22">
        <v>674518709.69000006</v>
      </c>
      <c r="S58" s="22">
        <v>0</v>
      </c>
      <c r="T58" s="22">
        <v>61631680.99000001</v>
      </c>
      <c r="U58" s="22">
        <v>219252136.18000001</v>
      </c>
      <c r="V58" s="22">
        <v>0</v>
      </c>
      <c r="W58" s="22">
        <v>0</v>
      </c>
      <c r="X58" s="22">
        <v>0</v>
      </c>
      <c r="Y58" s="22">
        <v>11813921.940000001</v>
      </c>
      <c r="Z58" s="22">
        <v>0</v>
      </c>
      <c r="AA58" s="22">
        <v>7551873.9500000002</v>
      </c>
      <c r="AB58" s="22">
        <v>13122787.650000002</v>
      </c>
      <c r="AC58" s="22">
        <v>3868020.08</v>
      </c>
      <c r="AD58" s="22">
        <v>0</v>
      </c>
      <c r="AE58" s="22">
        <v>73575663.099999994</v>
      </c>
      <c r="AF58" s="22">
        <v>17236368.800000001</v>
      </c>
      <c r="AG58" s="22">
        <v>13752350.539999999</v>
      </c>
      <c r="AH58" s="22">
        <v>1730841942.4400001</v>
      </c>
      <c r="AI58" s="22">
        <v>1728060882.9400001</v>
      </c>
      <c r="AJ58" s="22">
        <v>1092318.27</v>
      </c>
      <c r="AK58" s="22">
        <v>0</v>
      </c>
      <c r="AL58" s="22">
        <v>0</v>
      </c>
      <c r="AM58" s="22">
        <v>643401331.82999992</v>
      </c>
      <c r="AN58" s="22">
        <v>2781059.5</v>
      </c>
      <c r="AO58" s="22">
        <v>0</v>
      </c>
      <c r="AP58" s="22">
        <v>310676630.34000009</v>
      </c>
      <c r="AQ58" s="22">
        <v>43394849.529999994</v>
      </c>
      <c r="AR58" s="22">
        <v>0</v>
      </c>
      <c r="AS58" s="22">
        <v>0</v>
      </c>
      <c r="AT58" s="22">
        <v>0</v>
      </c>
      <c r="AU58" s="22">
        <v>994572477.50999999</v>
      </c>
      <c r="AV58" s="22">
        <v>5478028013.8900013</v>
      </c>
      <c r="AW58" s="22">
        <v>90880144.989999995</v>
      </c>
      <c r="AX58" s="22">
        <v>17236368.800000001</v>
      </c>
      <c r="AY58" s="22">
        <v>5369911500.1000013</v>
      </c>
    </row>
    <row r="59" spans="1:51" ht="20.25" x14ac:dyDescent="0.3">
      <c r="A59" s="25"/>
      <c r="B59" s="26" t="s">
        <v>93</v>
      </c>
      <c r="C59" s="26"/>
      <c r="D59" s="22">
        <v>5818354122.8399992</v>
      </c>
      <c r="E59" s="22">
        <v>2319457177.7399998</v>
      </c>
      <c r="F59" s="22">
        <v>1640389373.46</v>
      </c>
      <c r="G59" s="22">
        <v>658642976.80000007</v>
      </c>
      <c r="H59" s="22">
        <v>700246755.36000013</v>
      </c>
      <c r="I59" s="22">
        <v>25224166.490000002</v>
      </c>
      <c r="J59" s="22">
        <v>256275474.81</v>
      </c>
      <c r="K59" s="22">
        <v>74550693.319999993</v>
      </c>
      <c r="L59" s="22">
        <v>390866365.87000006</v>
      </c>
      <c r="M59" s="22">
        <v>213650745.09</v>
      </c>
      <c r="N59" s="30">
        <v>-4632362.07</v>
      </c>
      <c r="O59" s="22">
        <v>4632362.07</v>
      </c>
      <c r="P59" s="22">
        <v>456677960.52000004</v>
      </c>
      <c r="Q59" s="22">
        <v>2978686011.1099997</v>
      </c>
      <c r="R59" s="22">
        <v>1622157242.3099999</v>
      </c>
      <c r="S59" s="22">
        <v>0</v>
      </c>
      <c r="T59" s="22">
        <v>99344043.020000011</v>
      </c>
      <c r="U59" s="22">
        <v>811683488.94000006</v>
      </c>
      <c r="V59" s="22">
        <v>-18125788.300000001</v>
      </c>
      <c r="W59" s="22">
        <v>18125788.300000001</v>
      </c>
      <c r="X59" s="22">
        <v>64538842.280000001</v>
      </c>
      <c r="Y59" s="22">
        <v>69201309.049999997</v>
      </c>
      <c r="Z59" s="22">
        <v>12955364.33</v>
      </c>
      <c r="AA59" s="22">
        <v>44246960.130000003</v>
      </c>
      <c r="AB59" s="22">
        <v>38241339.170000002</v>
      </c>
      <c r="AC59" s="22">
        <v>16866914.780000001</v>
      </c>
      <c r="AD59" s="22">
        <v>0</v>
      </c>
      <c r="AE59" s="22">
        <v>199450507.09999999</v>
      </c>
      <c r="AF59" s="22">
        <v>51146622.700000003</v>
      </c>
      <c r="AG59" s="22">
        <v>63532973.469999999</v>
      </c>
      <c r="AH59" s="22">
        <v>7560486766.9400005</v>
      </c>
      <c r="AI59" s="22">
        <v>6583502349.1800003</v>
      </c>
      <c r="AJ59" s="22">
        <v>99052663.450000003</v>
      </c>
      <c r="AK59" s="22">
        <v>167190357.51999998</v>
      </c>
      <c r="AL59" s="22">
        <v>879704284.25</v>
      </c>
      <c r="AM59" s="22">
        <v>905409831.4799999</v>
      </c>
      <c r="AN59" s="22">
        <v>976984417.76000011</v>
      </c>
      <c r="AO59" s="22">
        <v>274527992.79000002</v>
      </c>
      <c r="AP59" s="22">
        <v>1504661062.6100001</v>
      </c>
      <c r="AQ59" s="22">
        <v>849680815.24999988</v>
      </c>
      <c r="AR59" s="22">
        <v>4849356.5199999996</v>
      </c>
      <c r="AS59" s="22">
        <v>24810206.289999999</v>
      </c>
      <c r="AT59" s="22">
        <v>48921388.560000002</v>
      </c>
      <c r="AU59" s="22">
        <v>994572477.50999999</v>
      </c>
      <c r="AV59" s="22">
        <v>15878074429.900003</v>
      </c>
      <c r="AW59" s="22">
        <v>200899555.69</v>
      </c>
      <c r="AX59" s="22">
        <v>51146622.700000003</v>
      </c>
      <c r="AY59" s="22">
        <v>15626028251.510002</v>
      </c>
    </row>
    <row r="60" spans="1:51" ht="20.25" x14ac:dyDescent="0.3">
      <c r="A60" s="38">
        <v>40</v>
      </c>
      <c r="B60" s="39" t="s">
        <v>94</v>
      </c>
      <c r="C60" s="39">
        <v>180</v>
      </c>
      <c r="D60" s="21">
        <v>0</v>
      </c>
      <c r="E60" s="21">
        <v>0</v>
      </c>
      <c r="F60" s="21">
        <v>0</v>
      </c>
      <c r="G60" s="21">
        <v>0</v>
      </c>
      <c r="H60" s="21">
        <v>0</v>
      </c>
      <c r="I60" s="21">
        <v>0</v>
      </c>
      <c r="J60" s="21">
        <v>0</v>
      </c>
      <c r="K60" s="21">
        <v>0</v>
      </c>
      <c r="L60" s="21">
        <v>0</v>
      </c>
      <c r="M60" s="21">
        <v>0</v>
      </c>
      <c r="N60" s="33"/>
      <c r="O60" s="21"/>
      <c r="P60" s="21">
        <v>0</v>
      </c>
      <c r="Q60" s="21">
        <v>0</v>
      </c>
      <c r="R60" s="21">
        <v>0</v>
      </c>
      <c r="S60" s="21">
        <v>0</v>
      </c>
      <c r="T60" s="21">
        <v>0</v>
      </c>
      <c r="U60" s="21">
        <v>0</v>
      </c>
      <c r="V60" s="21"/>
      <c r="W60" s="21"/>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4202709.47</v>
      </c>
      <c r="AQ60" s="21">
        <v>0</v>
      </c>
      <c r="AR60" s="21">
        <v>0</v>
      </c>
      <c r="AS60" s="21">
        <v>0</v>
      </c>
      <c r="AT60" s="21">
        <v>0</v>
      </c>
      <c r="AU60" s="21">
        <v>0</v>
      </c>
      <c r="AV60" s="22">
        <v>4202709.47</v>
      </c>
      <c r="AW60" s="23">
        <v>0</v>
      </c>
      <c r="AX60" s="23">
        <v>0</v>
      </c>
      <c r="AY60" s="22">
        <v>4202709.47</v>
      </c>
    </row>
    <row r="61" spans="1:51" ht="20.25" x14ac:dyDescent="0.3">
      <c r="A61" s="25"/>
      <c r="B61" s="26" t="s">
        <v>95</v>
      </c>
      <c r="C61" s="26"/>
      <c r="D61" s="22">
        <v>0</v>
      </c>
      <c r="E61" s="22">
        <v>0</v>
      </c>
      <c r="F61" s="22">
        <v>0</v>
      </c>
      <c r="G61" s="22">
        <v>0</v>
      </c>
      <c r="H61" s="22">
        <v>0</v>
      </c>
      <c r="I61" s="22">
        <v>0</v>
      </c>
      <c r="J61" s="22">
        <v>0</v>
      </c>
      <c r="K61" s="22">
        <v>0</v>
      </c>
      <c r="L61" s="22">
        <v>0</v>
      </c>
      <c r="M61" s="22">
        <v>0</v>
      </c>
      <c r="N61" s="37">
        <v>0</v>
      </c>
      <c r="O61" s="22">
        <v>0</v>
      </c>
      <c r="P61" s="22">
        <v>0</v>
      </c>
      <c r="Q61" s="22">
        <v>0</v>
      </c>
      <c r="R61" s="22">
        <v>0</v>
      </c>
      <c r="S61" s="22">
        <v>0</v>
      </c>
      <c r="T61" s="22">
        <v>0</v>
      </c>
      <c r="U61" s="22">
        <v>0</v>
      </c>
      <c r="V61" s="22">
        <v>0</v>
      </c>
      <c r="W61" s="22">
        <v>0</v>
      </c>
      <c r="X61" s="22">
        <v>0</v>
      </c>
      <c r="Y61" s="22">
        <v>0</v>
      </c>
      <c r="Z61" s="22">
        <v>0</v>
      </c>
      <c r="AA61" s="22">
        <v>0</v>
      </c>
      <c r="AB61" s="22">
        <v>0</v>
      </c>
      <c r="AC61" s="22">
        <v>0</v>
      </c>
      <c r="AD61" s="22">
        <v>0</v>
      </c>
      <c r="AE61" s="22">
        <v>0</v>
      </c>
      <c r="AF61" s="22">
        <v>0</v>
      </c>
      <c r="AG61" s="22">
        <v>0</v>
      </c>
      <c r="AH61" s="22">
        <v>0</v>
      </c>
      <c r="AI61" s="22">
        <v>0</v>
      </c>
      <c r="AJ61" s="22">
        <v>0</v>
      </c>
      <c r="AK61" s="22">
        <v>0</v>
      </c>
      <c r="AL61" s="22">
        <v>0</v>
      </c>
      <c r="AM61" s="22">
        <v>0</v>
      </c>
      <c r="AN61" s="22">
        <v>0</v>
      </c>
      <c r="AO61" s="22">
        <v>0</v>
      </c>
      <c r="AP61" s="22">
        <v>4202709.47</v>
      </c>
      <c r="AQ61" s="22">
        <v>0</v>
      </c>
      <c r="AR61" s="22">
        <v>0</v>
      </c>
      <c r="AS61" s="22">
        <v>0</v>
      </c>
      <c r="AT61" s="22">
        <v>0</v>
      </c>
      <c r="AU61" s="22">
        <v>0</v>
      </c>
      <c r="AV61" s="22">
        <v>4202709.47</v>
      </c>
      <c r="AW61" s="22">
        <v>0</v>
      </c>
      <c r="AX61" s="22">
        <v>0</v>
      </c>
      <c r="AY61" s="22">
        <v>4202709.47</v>
      </c>
    </row>
    <row r="62" spans="1:51" ht="20.25" x14ac:dyDescent="0.3">
      <c r="A62" s="48">
        <v>41</v>
      </c>
      <c r="B62" s="50" t="s">
        <v>96</v>
      </c>
      <c r="C62" s="50">
        <v>48</v>
      </c>
      <c r="D62" s="21">
        <v>232001135.55000001</v>
      </c>
      <c r="E62" s="21">
        <v>89368592.950000003</v>
      </c>
      <c r="F62" s="21">
        <v>77994749.079999998</v>
      </c>
      <c r="G62" s="21">
        <v>29404617.550000001</v>
      </c>
      <c r="H62" s="21">
        <v>34459061.090000004</v>
      </c>
      <c r="I62" s="21">
        <v>769860.48</v>
      </c>
      <c r="J62" s="21">
        <v>13361209.959999997</v>
      </c>
      <c r="K62" s="21">
        <v>4897409.55</v>
      </c>
      <c r="L62" s="21">
        <v>0</v>
      </c>
      <c r="M62" s="21">
        <v>6476434.3200000003</v>
      </c>
      <c r="N62" s="33"/>
      <c r="O62" s="21"/>
      <c r="P62" s="21">
        <v>20121341.120000001</v>
      </c>
      <c r="Q62" s="21">
        <v>122511201.48</v>
      </c>
      <c r="R62" s="21">
        <v>84913792.890000001</v>
      </c>
      <c r="S62" s="21">
        <v>0</v>
      </c>
      <c r="T62" s="21">
        <v>3721411.21</v>
      </c>
      <c r="U62" s="21">
        <v>11684093.76</v>
      </c>
      <c r="V62" s="21"/>
      <c r="W62" s="21"/>
      <c r="X62" s="21">
        <v>0</v>
      </c>
      <c r="Y62" s="21">
        <v>1407653.9</v>
      </c>
      <c r="Z62" s="21">
        <v>0</v>
      </c>
      <c r="AA62" s="21">
        <v>5739436.9900000002</v>
      </c>
      <c r="AB62" s="21">
        <v>1173599.43</v>
      </c>
      <c r="AC62" s="21">
        <v>0</v>
      </c>
      <c r="AD62" s="21">
        <v>0</v>
      </c>
      <c r="AE62" s="21">
        <v>13871213.300000001</v>
      </c>
      <c r="AF62" s="21">
        <v>2224691.2999999998</v>
      </c>
      <c r="AG62" s="21">
        <v>0</v>
      </c>
      <c r="AH62" s="21">
        <v>0</v>
      </c>
      <c r="AI62" s="21">
        <v>0</v>
      </c>
      <c r="AJ62" s="21">
        <v>0</v>
      </c>
      <c r="AK62" s="21">
        <v>0</v>
      </c>
      <c r="AL62" s="21">
        <v>0</v>
      </c>
      <c r="AM62" s="21">
        <v>0</v>
      </c>
      <c r="AN62" s="21">
        <v>0</v>
      </c>
      <c r="AO62" s="21">
        <v>0</v>
      </c>
      <c r="AP62" s="21">
        <v>0</v>
      </c>
      <c r="AQ62" s="21">
        <v>0</v>
      </c>
      <c r="AR62" s="21">
        <v>0</v>
      </c>
      <c r="AS62" s="21">
        <v>0</v>
      </c>
      <c r="AT62" s="21">
        <v>0</v>
      </c>
      <c r="AU62" s="21">
        <v>48233465.880000003</v>
      </c>
      <c r="AV62" s="22">
        <v>280234601.43000001</v>
      </c>
      <c r="AW62" s="23">
        <v>0</v>
      </c>
      <c r="AX62" s="23">
        <v>2224691.2999999998</v>
      </c>
      <c r="AY62" s="22">
        <v>278009910.13</v>
      </c>
    </row>
    <row r="63" spans="1:51" ht="20.25" x14ac:dyDescent="0.3">
      <c r="A63" s="48">
        <v>42</v>
      </c>
      <c r="B63" s="50" t="s">
        <v>97</v>
      </c>
      <c r="C63" s="50">
        <v>84</v>
      </c>
      <c r="D63" s="21">
        <v>4862797.67</v>
      </c>
      <c r="E63" s="21">
        <v>2346756.73</v>
      </c>
      <c r="F63" s="21">
        <v>2313330.27</v>
      </c>
      <c r="G63" s="21">
        <v>1027453.25</v>
      </c>
      <c r="H63" s="21">
        <v>891927.69</v>
      </c>
      <c r="I63" s="21">
        <v>0</v>
      </c>
      <c r="J63" s="21">
        <v>393949.33000000007</v>
      </c>
      <c r="K63" s="21">
        <v>27525.1</v>
      </c>
      <c r="L63" s="21">
        <v>0</v>
      </c>
      <c r="M63" s="21">
        <v>5901.36</v>
      </c>
      <c r="N63" s="33"/>
      <c r="O63" s="21"/>
      <c r="P63" s="21">
        <v>0</v>
      </c>
      <c r="Q63" s="21">
        <v>2516040.94</v>
      </c>
      <c r="R63" s="21">
        <v>2392585.9700000002</v>
      </c>
      <c r="S63" s="21">
        <v>0</v>
      </c>
      <c r="T63" s="21">
        <v>79062.649999999994</v>
      </c>
      <c r="U63" s="21">
        <v>44392.32</v>
      </c>
      <c r="V63" s="21"/>
      <c r="W63" s="21"/>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v>0</v>
      </c>
      <c r="AU63" s="21">
        <v>0</v>
      </c>
      <c r="AV63" s="22">
        <v>4862797.67</v>
      </c>
      <c r="AW63" s="23">
        <v>0</v>
      </c>
      <c r="AX63" s="23">
        <v>0</v>
      </c>
      <c r="AY63" s="22">
        <v>4862797.67</v>
      </c>
    </row>
    <row r="64" spans="1:51" ht="20.25" x14ac:dyDescent="0.3">
      <c r="A64" s="48">
        <v>43</v>
      </c>
      <c r="B64" s="50" t="s">
        <v>98</v>
      </c>
      <c r="C64" s="50">
        <v>89</v>
      </c>
      <c r="D64" s="21">
        <v>1129157.54</v>
      </c>
      <c r="E64" s="21">
        <v>494550.46</v>
      </c>
      <c r="F64" s="21">
        <v>0</v>
      </c>
      <c r="G64" s="21">
        <v>0</v>
      </c>
      <c r="H64" s="21">
        <v>0</v>
      </c>
      <c r="I64" s="21">
        <v>0</v>
      </c>
      <c r="J64" s="21">
        <v>0</v>
      </c>
      <c r="K64" s="21">
        <v>0</v>
      </c>
      <c r="L64" s="21">
        <v>0</v>
      </c>
      <c r="M64" s="21">
        <v>494550.46</v>
      </c>
      <c r="N64" s="33"/>
      <c r="O64" s="21"/>
      <c r="P64" s="21">
        <v>0</v>
      </c>
      <c r="Q64" s="21">
        <v>634607.07999999996</v>
      </c>
      <c r="R64" s="21">
        <v>0</v>
      </c>
      <c r="S64" s="21">
        <v>0</v>
      </c>
      <c r="T64" s="21">
        <v>0</v>
      </c>
      <c r="U64" s="21">
        <v>484539.15</v>
      </c>
      <c r="V64" s="21"/>
      <c r="W64" s="21"/>
      <c r="X64" s="21">
        <v>0</v>
      </c>
      <c r="Y64" s="21">
        <v>0</v>
      </c>
      <c r="Z64" s="21">
        <v>0</v>
      </c>
      <c r="AA64" s="21">
        <v>150067.93</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v>0</v>
      </c>
      <c r="AU64" s="21">
        <v>0</v>
      </c>
      <c r="AV64" s="22">
        <v>1129157.54</v>
      </c>
      <c r="AW64" s="23">
        <v>0</v>
      </c>
      <c r="AX64" s="23">
        <v>0</v>
      </c>
      <c r="AY64" s="22">
        <v>1129157.54</v>
      </c>
    </row>
    <row r="65" spans="1:51" ht="20.25" x14ac:dyDescent="0.3">
      <c r="A65" s="48">
        <v>44</v>
      </c>
      <c r="B65" s="50" t="s">
        <v>99</v>
      </c>
      <c r="C65" s="50">
        <v>91</v>
      </c>
      <c r="D65" s="21">
        <v>27875023.969999999</v>
      </c>
      <c r="E65" s="21">
        <v>5466866.0999999996</v>
      </c>
      <c r="F65" s="21">
        <v>0</v>
      </c>
      <c r="G65" s="21">
        <v>0</v>
      </c>
      <c r="H65" s="21">
        <v>0</v>
      </c>
      <c r="I65" s="21">
        <v>0</v>
      </c>
      <c r="J65" s="21">
        <v>0</v>
      </c>
      <c r="K65" s="21">
        <v>0</v>
      </c>
      <c r="L65" s="21">
        <v>0</v>
      </c>
      <c r="M65" s="21">
        <v>5466866.0999999996</v>
      </c>
      <c r="N65" s="33"/>
      <c r="O65" s="21"/>
      <c r="P65" s="21">
        <v>0</v>
      </c>
      <c r="Q65" s="21">
        <v>22408157.870000001</v>
      </c>
      <c r="R65" s="21">
        <v>0</v>
      </c>
      <c r="S65" s="21">
        <v>0</v>
      </c>
      <c r="T65" s="21">
        <v>0</v>
      </c>
      <c r="U65" s="21">
        <v>759666.64</v>
      </c>
      <c r="V65" s="21"/>
      <c r="W65" s="21"/>
      <c r="X65" s="21">
        <v>0</v>
      </c>
      <c r="Y65" s="21">
        <v>9834428.1400000006</v>
      </c>
      <c r="Z65" s="21">
        <v>2091745.9</v>
      </c>
      <c r="AA65" s="21">
        <v>8917779.4000000004</v>
      </c>
      <c r="AB65" s="21">
        <v>804537.79</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2">
        <v>27875023.969999999</v>
      </c>
      <c r="AW65" s="23">
        <v>0</v>
      </c>
      <c r="AX65" s="23">
        <v>0</v>
      </c>
      <c r="AY65" s="22">
        <v>27875023.969999999</v>
      </c>
    </row>
    <row r="66" spans="1:51" ht="28.5" customHeight="1" x14ac:dyDescent="0.3">
      <c r="A66" s="48">
        <v>45</v>
      </c>
      <c r="B66" s="50" t="s">
        <v>100</v>
      </c>
      <c r="C66" s="50">
        <v>110</v>
      </c>
      <c r="D66" s="21">
        <v>57089860.780000001</v>
      </c>
      <c r="E66" s="21">
        <v>20515487.109999999</v>
      </c>
      <c r="F66" s="21">
        <v>17039052.34</v>
      </c>
      <c r="G66" s="21">
        <v>7710573.2400000002</v>
      </c>
      <c r="H66" s="21">
        <v>5485838.2800000003</v>
      </c>
      <c r="I66" s="21">
        <v>5945.95</v>
      </c>
      <c r="J66" s="21">
        <v>3836694.8699999992</v>
      </c>
      <c r="K66" s="21">
        <v>1300858.77</v>
      </c>
      <c r="L66" s="21">
        <v>0</v>
      </c>
      <c r="M66" s="21">
        <v>2175576</v>
      </c>
      <c r="N66" s="33"/>
      <c r="O66" s="21"/>
      <c r="P66" s="21">
        <v>3807429.89</v>
      </c>
      <c r="Q66" s="21">
        <v>32766943.780000001</v>
      </c>
      <c r="R66" s="21">
        <v>25117528.780000001</v>
      </c>
      <c r="S66" s="21">
        <v>0</v>
      </c>
      <c r="T66" s="21">
        <v>2161499.06</v>
      </c>
      <c r="U66" s="21">
        <v>2993222.64</v>
      </c>
      <c r="V66" s="21"/>
      <c r="W66" s="21"/>
      <c r="X66" s="21">
        <v>0</v>
      </c>
      <c r="Y66" s="21">
        <v>0</v>
      </c>
      <c r="Z66" s="21">
        <v>0</v>
      </c>
      <c r="AA66" s="21">
        <v>2494693.2999999998</v>
      </c>
      <c r="AB66" s="21">
        <v>0</v>
      </c>
      <c r="AC66" s="21">
        <v>0</v>
      </c>
      <c r="AD66" s="21">
        <v>0</v>
      </c>
      <c r="AE66" s="21">
        <v>0</v>
      </c>
      <c r="AF66" s="21">
        <v>0</v>
      </c>
      <c r="AG66" s="21">
        <v>0</v>
      </c>
      <c r="AH66" s="21">
        <v>0</v>
      </c>
      <c r="AI66" s="21">
        <v>0</v>
      </c>
      <c r="AJ66" s="21">
        <v>0</v>
      </c>
      <c r="AK66" s="21">
        <v>0</v>
      </c>
      <c r="AL66" s="21">
        <v>0</v>
      </c>
      <c r="AM66" s="21">
        <v>0</v>
      </c>
      <c r="AN66" s="21">
        <v>0</v>
      </c>
      <c r="AO66" s="21">
        <v>0</v>
      </c>
      <c r="AP66" s="21">
        <v>10499836.380000001</v>
      </c>
      <c r="AQ66" s="21">
        <v>0</v>
      </c>
      <c r="AR66" s="21">
        <v>0</v>
      </c>
      <c r="AS66" s="21">
        <v>0</v>
      </c>
      <c r="AT66" s="21">
        <v>0</v>
      </c>
      <c r="AU66" s="21">
        <v>0</v>
      </c>
      <c r="AV66" s="22">
        <v>67589697.159999996</v>
      </c>
      <c r="AW66" s="23">
        <v>0</v>
      </c>
      <c r="AX66" s="23">
        <v>0</v>
      </c>
      <c r="AY66" s="22">
        <v>67589697.159999996</v>
      </c>
    </row>
    <row r="67" spans="1:51" ht="45" customHeight="1" x14ac:dyDescent="0.3">
      <c r="A67" s="51"/>
      <c r="B67" s="52" t="s">
        <v>101</v>
      </c>
      <c r="C67" s="52"/>
      <c r="D67" s="22">
        <v>322957975.50999999</v>
      </c>
      <c r="E67" s="22">
        <v>118192253.34999999</v>
      </c>
      <c r="F67" s="22">
        <v>97347131.689999998</v>
      </c>
      <c r="G67" s="22">
        <v>38142644.039999999</v>
      </c>
      <c r="H67" s="22">
        <v>40836827.060000002</v>
      </c>
      <c r="I67" s="22">
        <v>775806.42999999993</v>
      </c>
      <c r="J67" s="22">
        <v>17591854.159999996</v>
      </c>
      <c r="K67" s="22">
        <v>6225793.4199999999</v>
      </c>
      <c r="L67" s="22">
        <v>0</v>
      </c>
      <c r="M67" s="22">
        <v>14619328.24</v>
      </c>
      <c r="N67" s="37">
        <v>0</v>
      </c>
      <c r="O67" s="22">
        <v>0</v>
      </c>
      <c r="P67" s="22">
        <v>23928771.010000002</v>
      </c>
      <c r="Q67" s="22">
        <v>180836951.15000001</v>
      </c>
      <c r="R67" s="22">
        <v>112423907.64</v>
      </c>
      <c r="S67" s="22">
        <v>0</v>
      </c>
      <c r="T67" s="22">
        <v>5961972.9199999999</v>
      </c>
      <c r="U67" s="22">
        <v>15965914.510000002</v>
      </c>
      <c r="V67" s="22">
        <v>0</v>
      </c>
      <c r="W67" s="22">
        <v>0</v>
      </c>
      <c r="X67" s="22">
        <v>0</v>
      </c>
      <c r="Y67" s="22">
        <v>11242082.040000001</v>
      </c>
      <c r="Z67" s="22">
        <v>2091745.9</v>
      </c>
      <c r="AA67" s="22">
        <v>17301977.620000001</v>
      </c>
      <c r="AB67" s="22">
        <v>1978137.22</v>
      </c>
      <c r="AC67" s="22">
        <v>0</v>
      </c>
      <c r="AD67" s="22">
        <v>0</v>
      </c>
      <c r="AE67" s="22">
        <v>13871213.300000001</v>
      </c>
      <c r="AF67" s="22">
        <v>2224691.2999999998</v>
      </c>
      <c r="AG67" s="22">
        <v>0</v>
      </c>
      <c r="AH67" s="22">
        <v>0</v>
      </c>
      <c r="AI67" s="22">
        <v>0</v>
      </c>
      <c r="AJ67" s="22">
        <v>0</v>
      </c>
      <c r="AK67" s="22">
        <v>0</v>
      </c>
      <c r="AL67" s="22">
        <v>0</v>
      </c>
      <c r="AM67" s="22">
        <v>0</v>
      </c>
      <c r="AN67" s="22">
        <v>0</v>
      </c>
      <c r="AO67" s="22">
        <v>0</v>
      </c>
      <c r="AP67" s="22">
        <v>10499836.380000001</v>
      </c>
      <c r="AQ67" s="22">
        <v>0</v>
      </c>
      <c r="AR67" s="22">
        <v>0</v>
      </c>
      <c r="AS67" s="22">
        <v>0</v>
      </c>
      <c r="AT67" s="22">
        <v>0</v>
      </c>
      <c r="AU67" s="22">
        <v>48233465.880000003</v>
      </c>
      <c r="AV67" s="22">
        <v>381691277.76999998</v>
      </c>
      <c r="AW67" s="22">
        <v>0</v>
      </c>
      <c r="AX67" s="22">
        <v>2224691.2999999998</v>
      </c>
      <c r="AY67" s="22">
        <v>379466586.47000003</v>
      </c>
    </row>
    <row r="68" spans="1:51" ht="20.25" x14ac:dyDescent="0.3">
      <c r="A68" s="48">
        <v>46</v>
      </c>
      <c r="B68" s="50" t="s">
        <v>102</v>
      </c>
      <c r="C68" s="50">
        <v>10</v>
      </c>
      <c r="D68" s="21">
        <v>41339952.260000005</v>
      </c>
      <c r="E68" s="21">
        <v>13677935.24</v>
      </c>
      <c r="F68" s="21">
        <v>0</v>
      </c>
      <c r="G68" s="21">
        <v>0</v>
      </c>
      <c r="H68" s="21">
        <v>0</v>
      </c>
      <c r="I68" s="21">
        <v>0</v>
      </c>
      <c r="J68" s="21">
        <v>0</v>
      </c>
      <c r="K68" s="21">
        <v>0</v>
      </c>
      <c r="L68" s="21">
        <v>0</v>
      </c>
      <c r="M68" s="21">
        <v>13677935.24</v>
      </c>
      <c r="N68" s="33"/>
      <c r="O68" s="21"/>
      <c r="P68" s="21">
        <v>0</v>
      </c>
      <c r="Q68" s="21">
        <v>23776506.920000002</v>
      </c>
      <c r="R68" s="21">
        <v>0</v>
      </c>
      <c r="S68" s="21">
        <v>0</v>
      </c>
      <c r="T68" s="21">
        <v>0</v>
      </c>
      <c r="U68" s="21">
        <v>23488786.960000001</v>
      </c>
      <c r="V68" s="21"/>
      <c r="W68" s="21"/>
      <c r="X68" s="21">
        <v>0</v>
      </c>
      <c r="Y68" s="21">
        <v>0</v>
      </c>
      <c r="Z68" s="21">
        <v>0</v>
      </c>
      <c r="AA68" s="21">
        <v>186069.25</v>
      </c>
      <c r="AB68" s="21">
        <v>101650.71</v>
      </c>
      <c r="AC68" s="21">
        <v>0</v>
      </c>
      <c r="AD68" s="21">
        <v>0</v>
      </c>
      <c r="AE68" s="21">
        <v>0</v>
      </c>
      <c r="AF68" s="21">
        <v>0</v>
      </c>
      <c r="AG68" s="21">
        <v>3885510.1</v>
      </c>
      <c r="AH68" s="21">
        <v>0</v>
      </c>
      <c r="AI68" s="21">
        <v>0</v>
      </c>
      <c r="AJ68" s="21">
        <v>0</v>
      </c>
      <c r="AK68" s="21">
        <v>0</v>
      </c>
      <c r="AL68" s="21">
        <v>0</v>
      </c>
      <c r="AM68" s="21">
        <v>0</v>
      </c>
      <c r="AN68" s="21">
        <v>0</v>
      </c>
      <c r="AO68" s="21">
        <v>0</v>
      </c>
      <c r="AP68" s="21">
        <v>21799073.940000001</v>
      </c>
      <c r="AQ68" s="21">
        <v>0</v>
      </c>
      <c r="AR68" s="21">
        <v>0</v>
      </c>
      <c r="AS68" s="21">
        <v>0</v>
      </c>
      <c r="AT68" s="21">
        <v>0</v>
      </c>
      <c r="AU68" s="21">
        <v>0</v>
      </c>
      <c r="AV68" s="22">
        <v>63139026.200000003</v>
      </c>
      <c r="AW68" s="23">
        <v>0</v>
      </c>
      <c r="AX68" s="23">
        <v>0</v>
      </c>
      <c r="AY68" s="22">
        <v>63139026.200000003</v>
      </c>
    </row>
    <row r="69" spans="1:51" ht="20.25" x14ac:dyDescent="0.3">
      <c r="A69" s="48">
        <v>47</v>
      </c>
      <c r="B69" s="50" t="s">
        <v>103</v>
      </c>
      <c r="C69" s="50">
        <v>11</v>
      </c>
      <c r="D69" s="21">
        <v>61988432.130000003</v>
      </c>
      <c r="E69" s="21">
        <v>18935515.07</v>
      </c>
      <c r="F69" s="21">
        <v>17574364.129999999</v>
      </c>
      <c r="G69" s="21">
        <v>1759090.25</v>
      </c>
      <c r="H69" s="21">
        <v>11896873.75</v>
      </c>
      <c r="I69" s="21">
        <v>321303.34000000003</v>
      </c>
      <c r="J69" s="21">
        <v>3597096.7899999991</v>
      </c>
      <c r="K69" s="21">
        <v>1361150.94</v>
      </c>
      <c r="L69" s="21">
        <v>0</v>
      </c>
      <c r="M69" s="21">
        <v>0</v>
      </c>
      <c r="N69" s="33"/>
      <c r="O69" s="21"/>
      <c r="P69" s="21">
        <v>5443204.8899999997</v>
      </c>
      <c r="Q69" s="21">
        <v>37609712.170000002</v>
      </c>
      <c r="R69" s="21">
        <v>20945275.739999998</v>
      </c>
      <c r="S69" s="21">
        <v>0</v>
      </c>
      <c r="T69" s="21">
        <v>1693502.6</v>
      </c>
      <c r="U69" s="21">
        <v>4907553.3600000003</v>
      </c>
      <c r="V69" s="21"/>
      <c r="W69" s="21"/>
      <c r="X69" s="21">
        <v>0</v>
      </c>
      <c r="Y69" s="21">
        <v>1155039.42</v>
      </c>
      <c r="Z69" s="21">
        <v>3957776.42</v>
      </c>
      <c r="AA69" s="21">
        <v>861081.97</v>
      </c>
      <c r="AB69" s="21">
        <v>1990568.96</v>
      </c>
      <c r="AC69" s="21">
        <v>0</v>
      </c>
      <c r="AD69" s="21">
        <v>0</v>
      </c>
      <c r="AE69" s="21">
        <v>2098913.7000000002</v>
      </c>
      <c r="AF69" s="21">
        <v>229786</v>
      </c>
      <c r="AG69" s="21">
        <v>0</v>
      </c>
      <c r="AH69" s="21">
        <v>98580010.159999996</v>
      </c>
      <c r="AI69" s="21">
        <v>81338327.159999996</v>
      </c>
      <c r="AJ69" s="21">
        <v>0</v>
      </c>
      <c r="AK69" s="21">
        <v>0</v>
      </c>
      <c r="AL69" s="21">
        <v>0</v>
      </c>
      <c r="AM69" s="21">
        <v>0</v>
      </c>
      <c r="AN69" s="21">
        <v>17241683</v>
      </c>
      <c r="AO69" s="21">
        <v>0</v>
      </c>
      <c r="AP69" s="21">
        <v>54485521.899999999</v>
      </c>
      <c r="AQ69" s="21">
        <v>0</v>
      </c>
      <c r="AR69" s="21">
        <v>0</v>
      </c>
      <c r="AS69" s="21">
        <v>0</v>
      </c>
      <c r="AT69" s="21">
        <v>0</v>
      </c>
      <c r="AU69" s="21">
        <v>0</v>
      </c>
      <c r="AV69" s="22">
        <v>215053964.19</v>
      </c>
      <c r="AW69" s="23">
        <v>0</v>
      </c>
      <c r="AX69" s="23">
        <v>229786</v>
      </c>
      <c r="AY69" s="22">
        <v>214824178.19</v>
      </c>
    </row>
    <row r="70" spans="1:51" ht="20.25" x14ac:dyDescent="0.3">
      <c r="A70" s="48">
        <v>48</v>
      </c>
      <c r="B70" s="50" t="s">
        <v>104</v>
      </c>
      <c r="C70" s="50">
        <v>94</v>
      </c>
      <c r="D70" s="21">
        <v>3590561.3</v>
      </c>
      <c r="E70" s="21">
        <v>1745689.5</v>
      </c>
      <c r="F70" s="21">
        <v>0</v>
      </c>
      <c r="G70" s="21">
        <v>0</v>
      </c>
      <c r="H70" s="21">
        <v>0</v>
      </c>
      <c r="I70" s="21">
        <v>0</v>
      </c>
      <c r="J70" s="21">
        <v>0</v>
      </c>
      <c r="K70" s="21">
        <v>0</v>
      </c>
      <c r="L70" s="21">
        <v>0</v>
      </c>
      <c r="M70" s="21">
        <v>1745689.5</v>
      </c>
      <c r="N70" s="33"/>
      <c r="O70" s="21"/>
      <c r="P70" s="21">
        <v>0</v>
      </c>
      <c r="Q70" s="21">
        <v>1844871.8</v>
      </c>
      <c r="R70" s="21">
        <v>0</v>
      </c>
      <c r="S70" s="21">
        <v>0</v>
      </c>
      <c r="T70" s="21">
        <v>0</v>
      </c>
      <c r="U70" s="21">
        <v>0</v>
      </c>
      <c r="V70" s="21"/>
      <c r="W70" s="21"/>
      <c r="X70" s="21">
        <v>0</v>
      </c>
      <c r="Y70" s="21">
        <v>0</v>
      </c>
      <c r="Z70" s="21">
        <v>0</v>
      </c>
      <c r="AA70" s="21">
        <v>1844871.8</v>
      </c>
      <c r="AB70" s="21">
        <v>0</v>
      </c>
      <c r="AC70" s="21">
        <v>0</v>
      </c>
      <c r="AD70" s="21">
        <v>0</v>
      </c>
      <c r="AE70" s="21">
        <v>0</v>
      </c>
      <c r="AF70" s="21">
        <v>0</v>
      </c>
      <c r="AG70" s="21">
        <v>0</v>
      </c>
      <c r="AH70" s="21">
        <v>20818917.27</v>
      </c>
      <c r="AI70" s="21">
        <v>18626417.379999999</v>
      </c>
      <c r="AJ70" s="21">
        <v>0</v>
      </c>
      <c r="AK70" s="21">
        <v>0</v>
      </c>
      <c r="AL70" s="21">
        <v>0</v>
      </c>
      <c r="AM70" s="21">
        <v>0</v>
      </c>
      <c r="AN70" s="21">
        <v>2192499.89</v>
      </c>
      <c r="AO70" s="21">
        <v>0</v>
      </c>
      <c r="AP70" s="21">
        <v>36096500.93</v>
      </c>
      <c r="AQ70" s="21">
        <v>0</v>
      </c>
      <c r="AR70" s="21">
        <v>0</v>
      </c>
      <c r="AS70" s="21">
        <v>30592174.59</v>
      </c>
      <c r="AT70" s="21">
        <v>0</v>
      </c>
      <c r="AU70" s="21">
        <v>0</v>
      </c>
      <c r="AV70" s="22">
        <v>60505979.5</v>
      </c>
      <c r="AW70" s="23">
        <v>0</v>
      </c>
      <c r="AX70" s="23">
        <v>0</v>
      </c>
      <c r="AY70" s="22">
        <v>60505979.5</v>
      </c>
    </row>
    <row r="71" spans="1:51" ht="20.25" x14ac:dyDescent="0.3">
      <c r="A71" s="48">
        <v>49</v>
      </c>
      <c r="B71" s="50" t="s">
        <v>105</v>
      </c>
      <c r="C71" s="50">
        <v>113</v>
      </c>
      <c r="D71" s="21">
        <v>572133.12</v>
      </c>
      <c r="E71" s="21">
        <v>154332</v>
      </c>
      <c r="F71" s="21">
        <v>0</v>
      </c>
      <c r="G71" s="21">
        <v>0</v>
      </c>
      <c r="H71" s="21">
        <v>0</v>
      </c>
      <c r="I71" s="21">
        <v>0</v>
      </c>
      <c r="J71" s="21">
        <v>0</v>
      </c>
      <c r="K71" s="21">
        <v>0</v>
      </c>
      <c r="L71" s="21">
        <v>0</v>
      </c>
      <c r="M71" s="21">
        <v>154332</v>
      </c>
      <c r="N71" s="33"/>
      <c r="O71" s="21"/>
      <c r="P71" s="21">
        <v>0</v>
      </c>
      <c r="Q71" s="21">
        <v>417801.12</v>
      </c>
      <c r="R71" s="21">
        <v>0</v>
      </c>
      <c r="S71" s="21">
        <v>0</v>
      </c>
      <c r="T71" s="21">
        <v>0</v>
      </c>
      <c r="U71" s="21">
        <v>0</v>
      </c>
      <c r="V71" s="21"/>
      <c r="W71" s="21"/>
      <c r="X71" s="21">
        <v>0</v>
      </c>
      <c r="Y71" s="21">
        <v>0</v>
      </c>
      <c r="Z71" s="21">
        <v>0</v>
      </c>
      <c r="AA71" s="21">
        <v>417801.12</v>
      </c>
      <c r="AB71" s="21">
        <v>0</v>
      </c>
      <c r="AC71" s="21">
        <v>0</v>
      </c>
      <c r="AD71" s="21">
        <v>0</v>
      </c>
      <c r="AE71" s="21">
        <v>0</v>
      </c>
      <c r="AF71" s="21">
        <v>0</v>
      </c>
      <c r="AG71" s="21">
        <v>0</v>
      </c>
      <c r="AH71" s="21">
        <v>0</v>
      </c>
      <c r="AI71" s="21">
        <v>0</v>
      </c>
      <c r="AJ71" s="21">
        <v>0</v>
      </c>
      <c r="AK71" s="21">
        <v>0</v>
      </c>
      <c r="AL71" s="21">
        <v>0</v>
      </c>
      <c r="AM71" s="21">
        <v>0</v>
      </c>
      <c r="AN71" s="21">
        <v>0</v>
      </c>
      <c r="AO71" s="21">
        <v>0</v>
      </c>
      <c r="AP71" s="21">
        <v>18508976.879999999</v>
      </c>
      <c r="AQ71" s="21">
        <v>0</v>
      </c>
      <c r="AR71" s="21">
        <v>0</v>
      </c>
      <c r="AS71" s="21">
        <v>7408414.71</v>
      </c>
      <c r="AT71" s="21">
        <v>0</v>
      </c>
      <c r="AU71" s="21">
        <v>0</v>
      </c>
      <c r="AV71" s="22">
        <v>19081110</v>
      </c>
      <c r="AW71" s="23">
        <v>0</v>
      </c>
      <c r="AX71" s="23">
        <v>0</v>
      </c>
      <c r="AY71" s="22">
        <v>19081110</v>
      </c>
    </row>
    <row r="72" spans="1:51" ht="20.25" x14ac:dyDescent="0.3">
      <c r="A72" s="48">
        <v>50</v>
      </c>
      <c r="B72" s="50" t="s">
        <v>106</v>
      </c>
      <c r="C72" s="50">
        <v>92</v>
      </c>
      <c r="D72" s="21">
        <v>49386252.520000003</v>
      </c>
      <c r="E72" s="21">
        <v>0</v>
      </c>
      <c r="F72" s="21">
        <v>0</v>
      </c>
      <c r="G72" s="21">
        <v>0</v>
      </c>
      <c r="H72" s="21">
        <v>0</v>
      </c>
      <c r="I72" s="21">
        <v>0</v>
      </c>
      <c r="J72" s="21">
        <v>0</v>
      </c>
      <c r="K72" s="21">
        <v>0</v>
      </c>
      <c r="L72" s="21">
        <v>0</v>
      </c>
      <c r="M72" s="21">
        <v>0</v>
      </c>
      <c r="N72" s="33"/>
      <c r="O72" s="21"/>
      <c r="P72" s="21">
        <v>0</v>
      </c>
      <c r="Q72" s="21">
        <v>49386252.520000003</v>
      </c>
      <c r="R72" s="21">
        <v>0</v>
      </c>
      <c r="S72" s="21">
        <v>0</v>
      </c>
      <c r="T72" s="21">
        <v>0</v>
      </c>
      <c r="U72" s="21">
        <v>0</v>
      </c>
      <c r="V72" s="21"/>
      <c r="W72" s="21"/>
      <c r="X72" s="21">
        <v>0</v>
      </c>
      <c r="Y72" s="21">
        <v>32201251.84</v>
      </c>
      <c r="Z72" s="21">
        <v>17185000.68</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v>0</v>
      </c>
      <c r="AU72" s="21">
        <v>0</v>
      </c>
      <c r="AV72" s="22">
        <v>49386252.520000003</v>
      </c>
      <c r="AW72" s="23">
        <v>0</v>
      </c>
      <c r="AX72" s="23">
        <v>0</v>
      </c>
      <c r="AY72" s="22">
        <v>49386252.520000003</v>
      </c>
    </row>
    <row r="73" spans="1:51" ht="20.25" x14ac:dyDescent="0.3">
      <c r="A73" s="48">
        <v>51</v>
      </c>
      <c r="B73" s="50" t="s">
        <v>107</v>
      </c>
      <c r="C73" s="50">
        <v>96</v>
      </c>
      <c r="D73" s="21">
        <v>12866401.35</v>
      </c>
      <c r="E73" s="21">
        <v>0</v>
      </c>
      <c r="F73" s="21">
        <v>0</v>
      </c>
      <c r="G73" s="21">
        <v>0</v>
      </c>
      <c r="H73" s="21">
        <v>0</v>
      </c>
      <c r="I73" s="21">
        <v>0</v>
      </c>
      <c r="J73" s="21">
        <v>0</v>
      </c>
      <c r="K73" s="21">
        <v>0</v>
      </c>
      <c r="L73" s="21">
        <v>0</v>
      </c>
      <c r="M73" s="21">
        <v>0</v>
      </c>
      <c r="N73" s="33"/>
      <c r="O73" s="21"/>
      <c r="P73" s="21">
        <v>0</v>
      </c>
      <c r="Q73" s="21">
        <v>12866401.35</v>
      </c>
      <c r="R73" s="21">
        <v>0</v>
      </c>
      <c r="S73" s="21">
        <v>0</v>
      </c>
      <c r="T73" s="21">
        <v>0</v>
      </c>
      <c r="U73" s="21">
        <v>0</v>
      </c>
      <c r="V73" s="21"/>
      <c r="W73" s="21"/>
      <c r="X73" s="21">
        <v>0</v>
      </c>
      <c r="Y73" s="21">
        <v>0</v>
      </c>
      <c r="Z73" s="21">
        <v>12820967.939999999</v>
      </c>
      <c r="AA73" s="21">
        <v>45433.41</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v>0</v>
      </c>
      <c r="AU73" s="21">
        <v>0</v>
      </c>
      <c r="AV73" s="22">
        <v>12866401.35</v>
      </c>
      <c r="AW73" s="23">
        <v>0</v>
      </c>
      <c r="AX73" s="23">
        <v>0</v>
      </c>
      <c r="AY73" s="22">
        <v>12866401.35</v>
      </c>
    </row>
    <row r="74" spans="1:51" ht="20.25" x14ac:dyDescent="0.3">
      <c r="A74" s="48">
        <v>52</v>
      </c>
      <c r="B74" s="50" t="s">
        <v>108</v>
      </c>
      <c r="C74" s="50">
        <v>102</v>
      </c>
      <c r="D74" s="21">
        <v>4409696.04</v>
      </c>
      <c r="E74" s="21">
        <v>0</v>
      </c>
      <c r="F74" s="21">
        <v>0</v>
      </c>
      <c r="G74" s="21">
        <v>0</v>
      </c>
      <c r="H74" s="21">
        <v>0</v>
      </c>
      <c r="I74" s="21">
        <v>0</v>
      </c>
      <c r="J74" s="21">
        <v>0</v>
      </c>
      <c r="K74" s="21">
        <v>0</v>
      </c>
      <c r="L74" s="21">
        <v>0</v>
      </c>
      <c r="M74" s="21">
        <v>0</v>
      </c>
      <c r="N74" s="33"/>
      <c r="O74" s="21"/>
      <c r="P74" s="21">
        <v>0</v>
      </c>
      <c r="Q74" s="21">
        <v>4409696.04</v>
      </c>
      <c r="R74" s="21">
        <v>0</v>
      </c>
      <c r="S74" s="21">
        <v>0</v>
      </c>
      <c r="T74" s="21">
        <v>0</v>
      </c>
      <c r="U74" s="21">
        <v>0</v>
      </c>
      <c r="V74" s="21"/>
      <c r="W74" s="21"/>
      <c r="X74" s="21">
        <v>0</v>
      </c>
      <c r="Y74" s="21">
        <v>0</v>
      </c>
      <c r="Z74" s="21">
        <v>4409696.04</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v>0</v>
      </c>
      <c r="AU74" s="21">
        <v>0</v>
      </c>
      <c r="AV74" s="22">
        <v>4409696.04</v>
      </c>
      <c r="AW74" s="23">
        <v>0</v>
      </c>
      <c r="AX74" s="23">
        <v>0</v>
      </c>
      <c r="AY74" s="22">
        <v>4409696.04</v>
      </c>
    </row>
    <row r="75" spans="1:51" ht="20.25" x14ac:dyDescent="0.3">
      <c r="A75" s="48">
        <v>53</v>
      </c>
      <c r="B75" s="50" t="s">
        <v>109</v>
      </c>
      <c r="C75" s="50">
        <v>122</v>
      </c>
      <c r="D75" s="21">
        <v>19539457.48</v>
      </c>
      <c r="E75" s="21">
        <v>30491.1</v>
      </c>
      <c r="F75" s="21">
        <v>0</v>
      </c>
      <c r="G75" s="21">
        <v>0</v>
      </c>
      <c r="H75" s="21">
        <v>0</v>
      </c>
      <c r="I75" s="21">
        <v>0</v>
      </c>
      <c r="J75" s="21">
        <v>0</v>
      </c>
      <c r="K75" s="21">
        <v>0</v>
      </c>
      <c r="L75" s="21">
        <v>0</v>
      </c>
      <c r="M75" s="21">
        <v>30491.1</v>
      </c>
      <c r="N75" s="33"/>
      <c r="O75" s="21"/>
      <c r="P75" s="21">
        <v>0</v>
      </c>
      <c r="Q75" s="21">
        <v>19508966.379999999</v>
      </c>
      <c r="R75" s="21">
        <v>0</v>
      </c>
      <c r="S75" s="21">
        <v>0</v>
      </c>
      <c r="T75" s="21">
        <v>0</v>
      </c>
      <c r="U75" s="21">
        <v>10163.700000000001</v>
      </c>
      <c r="V75" s="21"/>
      <c r="W75" s="21"/>
      <c r="X75" s="21">
        <v>0</v>
      </c>
      <c r="Y75" s="21">
        <v>0</v>
      </c>
      <c r="Z75" s="21">
        <v>18105290.960000001</v>
      </c>
      <c r="AA75" s="21">
        <v>1393511.72</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v>0</v>
      </c>
      <c r="AU75" s="21">
        <v>0</v>
      </c>
      <c r="AV75" s="22">
        <v>19539457.48</v>
      </c>
      <c r="AW75" s="23">
        <v>0</v>
      </c>
      <c r="AX75" s="23">
        <v>0</v>
      </c>
      <c r="AY75" s="22">
        <v>19539457.48</v>
      </c>
    </row>
    <row r="76" spans="1:51" ht="20.25" x14ac:dyDescent="0.3">
      <c r="A76" s="48">
        <v>54</v>
      </c>
      <c r="B76" s="50" t="s">
        <v>110</v>
      </c>
      <c r="C76" s="50">
        <v>107</v>
      </c>
      <c r="D76" s="21">
        <v>276019695.79000002</v>
      </c>
      <c r="E76" s="21">
        <v>0</v>
      </c>
      <c r="F76" s="21">
        <v>0</v>
      </c>
      <c r="G76" s="21">
        <v>0</v>
      </c>
      <c r="H76" s="21">
        <v>0</v>
      </c>
      <c r="I76" s="21">
        <v>0</v>
      </c>
      <c r="J76" s="21">
        <v>0</v>
      </c>
      <c r="K76" s="21">
        <v>0</v>
      </c>
      <c r="L76" s="21">
        <v>0</v>
      </c>
      <c r="M76" s="21">
        <v>0</v>
      </c>
      <c r="N76" s="33"/>
      <c r="O76" s="21"/>
      <c r="P76" s="21">
        <v>0</v>
      </c>
      <c r="Q76" s="21">
        <v>276019695.79000002</v>
      </c>
      <c r="R76" s="21">
        <v>0</v>
      </c>
      <c r="S76" s="21">
        <v>0</v>
      </c>
      <c r="T76" s="21">
        <v>0</v>
      </c>
      <c r="U76" s="21">
        <v>0</v>
      </c>
      <c r="V76" s="21"/>
      <c r="W76" s="21"/>
      <c r="X76" s="21">
        <v>276019695.79000002</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96631498.040000007</v>
      </c>
      <c r="AQ76" s="21">
        <v>0</v>
      </c>
      <c r="AR76" s="21">
        <v>0</v>
      </c>
      <c r="AS76" s="21">
        <v>0</v>
      </c>
      <c r="AT76" s="21">
        <v>96631498.040000007</v>
      </c>
      <c r="AU76" s="21">
        <v>0</v>
      </c>
      <c r="AV76" s="22">
        <v>372651193.83000004</v>
      </c>
      <c r="AW76" s="23">
        <v>0</v>
      </c>
      <c r="AX76" s="23">
        <v>0</v>
      </c>
      <c r="AY76" s="22">
        <v>372651193.83000004</v>
      </c>
    </row>
    <row r="77" spans="1:51" ht="20.25" x14ac:dyDescent="0.3">
      <c r="A77" s="48">
        <v>55</v>
      </c>
      <c r="B77" s="50" t="s">
        <v>111</v>
      </c>
      <c r="C77" s="50">
        <v>126</v>
      </c>
      <c r="D77" s="21">
        <v>10405204.84</v>
      </c>
      <c r="E77" s="21">
        <v>684742.69</v>
      </c>
      <c r="F77" s="21">
        <v>0</v>
      </c>
      <c r="G77" s="21">
        <v>0</v>
      </c>
      <c r="H77" s="21">
        <v>0</v>
      </c>
      <c r="I77" s="21">
        <v>0</v>
      </c>
      <c r="J77" s="21">
        <v>0</v>
      </c>
      <c r="K77" s="21">
        <v>0</v>
      </c>
      <c r="L77" s="21">
        <v>0</v>
      </c>
      <c r="M77" s="21">
        <v>684742.69</v>
      </c>
      <c r="N77" s="33"/>
      <c r="O77" s="21"/>
      <c r="P77" s="21">
        <v>0</v>
      </c>
      <c r="Q77" s="21">
        <v>9720462.1500000004</v>
      </c>
      <c r="R77" s="21">
        <v>0</v>
      </c>
      <c r="S77" s="21">
        <v>0</v>
      </c>
      <c r="T77" s="21">
        <v>0</v>
      </c>
      <c r="U77" s="21">
        <v>2297754.2599999998</v>
      </c>
      <c r="V77" s="21"/>
      <c r="W77" s="21"/>
      <c r="X77" s="21">
        <v>0</v>
      </c>
      <c r="Y77" s="21">
        <v>0</v>
      </c>
      <c r="Z77" s="21">
        <v>7346898.5800000001</v>
      </c>
      <c r="AA77" s="21">
        <v>75809.31</v>
      </c>
      <c r="AB77" s="21">
        <v>0</v>
      </c>
      <c r="AC77" s="21">
        <v>0</v>
      </c>
      <c r="AD77" s="21">
        <v>0</v>
      </c>
      <c r="AE77" s="21">
        <v>0</v>
      </c>
      <c r="AF77" s="21">
        <v>0</v>
      </c>
      <c r="AG77" s="21">
        <v>0</v>
      </c>
      <c r="AH77" s="21">
        <v>0</v>
      </c>
      <c r="AI77" s="21">
        <v>0</v>
      </c>
      <c r="AJ77" s="21">
        <v>0</v>
      </c>
      <c r="AK77" s="21">
        <v>0</v>
      </c>
      <c r="AL77" s="21">
        <v>0</v>
      </c>
      <c r="AM77" s="21">
        <v>0</v>
      </c>
      <c r="AN77" s="21">
        <v>0</v>
      </c>
      <c r="AO77" s="21">
        <v>0</v>
      </c>
      <c r="AP77" s="21">
        <v>13112297.08</v>
      </c>
      <c r="AQ77" s="21">
        <v>0</v>
      </c>
      <c r="AR77" s="21">
        <v>0</v>
      </c>
      <c r="AS77" s="21">
        <v>0</v>
      </c>
      <c r="AT77" s="21">
        <v>0</v>
      </c>
      <c r="AU77" s="21">
        <v>0</v>
      </c>
      <c r="AV77" s="22">
        <v>23517501.920000002</v>
      </c>
      <c r="AW77" s="23">
        <v>0</v>
      </c>
      <c r="AX77" s="23">
        <v>0</v>
      </c>
      <c r="AY77" s="22">
        <v>23517501.920000002</v>
      </c>
    </row>
    <row r="78" spans="1:51" ht="20.25" x14ac:dyDescent="0.3">
      <c r="A78" s="48">
        <v>56</v>
      </c>
      <c r="B78" s="50" t="s">
        <v>112</v>
      </c>
      <c r="C78" s="50">
        <v>123</v>
      </c>
      <c r="D78" s="21">
        <v>11196817.68</v>
      </c>
      <c r="E78" s="21">
        <v>17704.080000000002</v>
      </c>
      <c r="F78" s="21">
        <v>0</v>
      </c>
      <c r="G78" s="21">
        <v>0</v>
      </c>
      <c r="H78" s="21">
        <v>0</v>
      </c>
      <c r="I78" s="21">
        <v>0</v>
      </c>
      <c r="J78" s="21">
        <v>0</v>
      </c>
      <c r="K78" s="21">
        <v>0</v>
      </c>
      <c r="L78" s="21">
        <v>0</v>
      </c>
      <c r="M78" s="21">
        <v>17704.080000000002</v>
      </c>
      <c r="N78" s="33"/>
      <c r="O78" s="21"/>
      <c r="P78" s="21">
        <v>0</v>
      </c>
      <c r="Q78" s="21">
        <v>11179113.6</v>
      </c>
      <c r="R78" s="21">
        <v>0</v>
      </c>
      <c r="S78" s="21">
        <v>0</v>
      </c>
      <c r="T78" s="21">
        <v>0</v>
      </c>
      <c r="U78" s="21">
        <v>11179113.6</v>
      </c>
      <c r="V78" s="21"/>
      <c r="W78" s="21"/>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2">
        <v>11196817.68</v>
      </c>
      <c r="AW78" s="23">
        <v>0</v>
      </c>
      <c r="AX78" s="23">
        <v>0</v>
      </c>
      <c r="AY78" s="22">
        <v>11196817.68</v>
      </c>
    </row>
    <row r="79" spans="1:51" ht="20.25" x14ac:dyDescent="0.3">
      <c r="A79" s="48">
        <v>57</v>
      </c>
      <c r="B79" s="50" t="s">
        <v>113</v>
      </c>
      <c r="C79" s="50">
        <v>141</v>
      </c>
      <c r="D79" s="21">
        <v>7979920.7800000003</v>
      </c>
      <c r="E79" s="21">
        <v>0</v>
      </c>
      <c r="F79" s="21">
        <v>0</v>
      </c>
      <c r="G79" s="21">
        <v>0</v>
      </c>
      <c r="H79" s="21">
        <v>0</v>
      </c>
      <c r="I79" s="21">
        <v>0</v>
      </c>
      <c r="J79" s="21">
        <v>0</v>
      </c>
      <c r="K79" s="21">
        <v>0</v>
      </c>
      <c r="L79" s="21">
        <v>0</v>
      </c>
      <c r="M79" s="21">
        <v>0</v>
      </c>
      <c r="N79" s="33"/>
      <c r="O79" s="21"/>
      <c r="P79" s="21">
        <v>0</v>
      </c>
      <c r="Q79" s="21">
        <v>7979920.7800000003</v>
      </c>
      <c r="R79" s="21">
        <v>0</v>
      </c>
      <c r="S79" s="21">
        <v>0</v>
      </c>
      <c r="T79" s="21">
        <v>0</v>
      </c>
      <c r="U79" s="21">
        <v>0</v>
      </c>
      <c r="V79" s="21"/>
      <c r="W79" s="21"/>
      <c r="X79" s="21">
        <v>0</v>
      </c>
      <c r="Y79" s="21">
        <v>0</v>
      </c>
      <c r="Z79" s="21">
        <v>7979920.7800000003</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2">
        <v>7979920.7800000003</v>
      </c>
      <c r="AW79" s="23">
        <v>0</v>
      </c>
      <c r="AX79" s="23">
        <v>0</v>
      </c>
      <c r="AY79" s="22">
        <v>7979920.7800000003</v>
      </c>
    </row>
    <row r="80" spans="1:51" ht="20.25" x14ac:dyDescent="0.3">
      <c r="A80" s="48">
        <v>58</v>
      </c>
      <c r="B80" s="50" t="s">
        <v>114</v>
      </c>
      <c r="C80" s="50">
        <v>142</v>
      </c>
      <c r="D80" s="21">
        <v>7583904.6799999997</v>
      </c>
      <c r="E80" s="21">
        <v>0</v>
      </c>
      <c r="F80" s="21">
        <v>0</v>
      </c>
      <c r="G80" s="21">
        <v>0</v>
      </c>
      <c r="H80" s="21">
        <v>0</v>
      </c>
      <c r="I80" s="21">
        <v>0</v>
      </c>
      <c r="J80" s="21">
        <v>0</v>
      </c>
      <c r="K80" s="21">
        <v>0</v>
      </c>
      <c r="L80" s="21">
        <v>0</v>
      </c>
      <c r="M80" s="21">
        <v>0</v>
      </c>
      <c r="N80" s="33"/>
      <c r="O80" s="21"/>
      <c r="P80" s="21">
        <v>0</v>
      </c>
      <c r="Q80" s="21">
        <v>7583904.6799999997</v>
      </c>
      <c r="R80" s="21">
        <v>0</v>
      </c>
      <c r="S80" s="21">
        <v>0</v>
      </c>
      <c r="T80" s="21">
        <v>0</v>
      </c>
      <c r="U80" s="21">
        <v>0</v>
      </c>
      <c r="V80" s="21"/>
      <c r="W80" s="21"/>
      <c r="X80" s="21">
        <v>0</v>
      </c>
      <c r="Y80" s="21">
        <v>0</v>
      </c>
      <c r="Z80" s="21">
        <v>7583904.6799999997</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2">
        <v>7583904.6799999997</v>
      </c>
      <c r="AW80" s="23">
        <v>0</v>
      </c>
      <c r="AX80" s="23">
        <v>0</v>
      </c>
      <c r="AY80" s="22">
        <v>7583904.6799999997</v>
      </c>
    </row>
    <row r="81" spans="1:51" ht="20.25" x14ac:dyDescent="0.3">
      <c r="A81" s="48">
        <v>59</v>
      </c>
      <c r="B81" s="50" t="s">
        <v>115</v>
      </c>
      <c r="C81" s="50">
        <v>148</v>
      </c>
      <c r="D81" s="21">
        <v>163812.28</v>
      </c>
      <c r="E81" s="21">
        <v>163812.28</v>
      </c>
      <c r="F81" s="21">
        <v>0</v>
      </c>
      <c r="G81" s="21">
        <v>0</v>
      </c>
      <c r="H81" s="21">
        <v>0</v>
      </c>
      <c r="I81" s="21">
        <v>0</v>
      </c>
      <c r="J81" s="21">
        <v>0</v>
      </c>
      <c r="K81" s="21">
        <v>0</v>
      </c>
      <c r="L81" s="21">
        <v>0</v>
      </c>
      <c r="M81" s="21">
        <v>163812.28</v>
      </c>
      <c r="N81" s="33"/>
      <c r="O81" s="21"/>
      <c r="P81" s="21">
        <v>0</v>
      </c>
      <c r="Q81" s="21">
        <v>0</v>
      </c>
      <c r="R81" s="21">
        <v>0</v>
      </c>
      <c r="S81" s="21">
        <v>0</v>
      </c>
      <c r="T81" s="21">
        <v>0</v>
      </c>
      <c r="U81" s="21">
        <v>0</v>
      </c>
      <c r="V81" s="21"/>
      <c r="W81" s="21"/>
      <c r="X81" s="21">
        <v>0</v>
      </c>
      <c r="Y81" s="21">
        <v>0</v>
      </c>
      <c r="Z81" s="21">
        <v>0</v>
      </c>
      <c r="AA81" s="21">
        <v>0</v>
      </c>
      <c r="AB81" s="21">
        <v>0</v>
      </c>
      <c r="AC81" s="21">
        <v>0</v>
      </c>
      <c r="AD81" s="21">
        <v>0</v>
      </c>
      <c r="AE81" s="21">
        <v>0</v>
      </c>
      <c r="AF81" s="21">
        <v>0</v>
      </c>
      <c r="AG81" s="21">
        <v>0</v>
      </c>
      <c r="AH81" s="21">
        <v>18879220.390000001</v>
      </c>
      <c r="AI81" s="21">
        <v>8617894.3699999992</v>
      </c>
      <c r="AJ81" s="21">
        <v>0</v>
      </c>
      <c r="AK81" s="21">
        <v>0</v>
      </c>
      <c r="AL81" s="21">
        <v>3117749.89</v>
      </c>
      <c r="AM81" s="21">
        <v>0</v>
      </c>
      <c r="AN81" s="21">
        <v>10261326.02</v>
      </c>
      <c r="AO81" s="40">
        <v>8139269.25</v>
      </c>
      <c r="AP81" s="21">
        <v>9339814.0999999996</v>
      </c>
      <c r="AQ81" s="21">
        <v>0</v>
      </c>
      <c r="AR81" s="21">
        <v>0</v>
      </c>
      <c r="AS81" s="21">
        <v>0</v>
      </c>
      <c r="AT81" s="21">
        <v>0</v>
      </c>
      <c r="AU81" s="21">
        <v>0</v>
      </c>
      <c r="AV81" s="22">
        <v>28382846.770000003</v>
      </c>
      <c r="AW81" s="23">
        <v>0</v>
      </c>
      <c r="AX81" s="23">
        <v>0</v>
      </c>
      <c r="AY81" s="22">
        <v>28382846.770000003</v>
      </c>
    </row>
    <row r="82" spans="1:51" ht="20.25" x14ac:dyDescent="0.3">
      <c r="A82" s="48">
        <v>60</v>
      </c>
      <c r="B82" s="50" t="s">
        <v>116</v>
      </c>
      <c r="C82" s="50">
        <v>149</v>
      </c>
      <c r="D82" s="21">
        <v>25698712.52</v>
      </c>
      <c r="E82" s="21">
        <v>5719726.9800000004</v>
      </c>
      <c r="F82" s="21">
        <v>0</v>
      </c>
      <c r="G82" s="21">
        <v>0</v>
      </c>
      <c r="H82" s="21">
        <v>0</v>
      </c>
      <c r="I82" s="21">
        <v>0</v>
      </c>
      <c r="J82" s="21">
        <v>0</v>
      </c>
      <c r="K82" s="21">
        <v>0</v>
      </c>
      <c r="L82" s="21">
        <v>0</v>
      </c>
      <c r="M82" s="21">
        <v>5719726.9800000004</v>
      </c>
      <c r="N82" s="33"/>
      <c r="O82" s="21"/>
      <c r="P82" s="21">
        <v>52999.11</v>
      </c>
      <c r="Q82" s="21">
        <v>19925986.43</v>
      </c>
      <c r="R82" s="21">
        <v>0</v>
      </c>
      <c r="S82" s="21">
        <v>0</v>
      </c>
      <c r="T82" s="21">
        <v>0</v>
      </c>
      <c r="U82" s="21">
        <v>18806188.170000002</v>
      </c>
      <c r="V82" s="21"/>
      <c r="W82" s="21"/>
      <c r="X82" s="21">
        <v>0</v>
      </c>
      <c r="Y82" s="21">
        <v>0</v>
      </c>
      <c r="Z82" s="21">
        <v>0</v>
      </c>
      <c r="AA82" s="21">
        <v>330424.8</v>
      </c>
      <c r="AB82" s="21">
        <v>789373.46</v>
      </c>
      <c r="AC82" s="21">
        <v>0</v>
      </c>
      <c r="AD82" s="21">
        <v>0</v>
      </c>
      <c r="AE82" s="21">
        <v>0</v>
      </c>
      <c r="AF82" s="21">
        <v>0</v>
      </c>
      <c r="AG82" s="21">
        <v>0</v>
      </c>
      <c r="AH82" s="21">
        <v>0</v>
      </c>
      <c r="AI82" s="21">
        <v>0</v>
      </c>
      <c r="AJ82" s="21">
        <v>0</v>
      </c>
      <c r="AK82" s="21">
        <v>0</v>
      </c>
      <c r="AL82" s="21">
        <v>0</v>
      </c>
      <c r="AM82" s="21">
        <v>0</v>
      </c>
      <c r="AN82" s="21">
        <v>0</v>
      </c>
      <c r="AO82" s="21">
        <v>0</v>
      </c>
      <c r="AP82" s="21">
        <v>10641023.689999999</v>
      </c>
      <c r="AQ82" s="21">
        <v>0</v>
      </c>
      <c r="AR82" s="21">
        <v>0</v>
      </c>
      <c r="AS82" s="21">
        <v>0</v>
      </c>
      <c r="AT82" s="21">
        <v>0</v>
      </c>
      <c r="AU82" s="21">
        <v>0</v>
      </c>
      <c r="AV82" s="22">
        <v>36339736.210000001</v>
      </c>
      <c r="AW82" s="23">
        <v>0</v>
      </c>
      <c r="AX82" s="23">
        <v>0</v>
      </c>
      <c r="AY82" s="22">
        <v>36339736.210000001</v>
      </c>
    </row>
    <row r="83" spans="1:51" ht="20.25" x14ac:dyDescent="0.3">
      <c r="A83" s="48">
        <v>61</v>
      </c>
      <c r="B83" s="50" t="s">
        <v>117</v>
      </c>
      <c r="C83" s="50">
        <v>163</v>
      </c>
      <c r="D83" s="21">
        <v>2079604.5499999998</v>
      </c>
      <c r="E83" s="21">
        <v>25263.66</v>
      </c>
      <c r="F83" s="21">
        <v>0</v>
      </c>
      <c r="G83" s="21">
        <v>0</v>
      </c>
      <c r="H83" s="21">
        <v>0</v>
      </c>
      <c r="I83" s="21">
        <v>0</v>
      </c>
      <c r="J83" s="21">
        <v>0</v>
      </c>
      <c r="K83" s="21">
        <v>0</v>
      </c>
      <c r="L83" s="21">
        <v>0</v>
      </c>
      <c r="M83" s="21">
        <v>25263.66</v>
      </c>
      <c r="N83" s="33"/>
      <c r="O83" s="21"/>
      <c r="P83" s="21">
        <v>0</v>
      </c>
      <c r="Q83" s="21">
        <v>2054340.89</v>
      </c>
      <c r="R83" s="21">
        <v>0</v>
      </c>
      <c r="S83" s="21">
        <v>0</v>
      </c>
      <c r="T83" s="21">
        <v>0</v>
      </c>
      <c r="U83" s="21">
        <v>2054340.89</v>
      </c>
      <c r="V83" s="21"/>
      <c r="W83" s="21"/>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69287259.700000003</v>
      </c>
      <c r="AQ83" s="21">
        <v>0</v>
      </c>
      <c r="AR83" s="21">
        <v>0</v>
      </c>
      <c r="AS83" s="21">
        <v>0</v>
      </c>
      <c r="AT83" s="21">
        <v>0</v>
      </c>
      <c r="AU83" s="21">
        <v>0</v>
      </c>
      <c r="AV83" s="22">
        <v>71366864.25</v>
      </c>
      <c r="AW83" s="23">
        <v>0</v>
      </c>
      <c r="AX83" s="23">
        <v>0</v>
      </c>
      <c r="AY83" s="22">
        <v>71366864.25</v>
      </c>
    </row>
    <row r="84" spans="1:51" ht="20.25" x14ac:dyDescent="0.3">
      <c r="A84" s="48">
        <v>62</v>
      </c>
      <c r="B84" s="50" t="s">
        <v>118</v>
      </c>
      <c r="C84" s="50">
        <v>164</v>
      </c>
      <c r="D84" s="21">
        <v>0</v>
      </c>
      <c r="E84" s="21">
        <v>0</v>
      </c>
      <c r="F84" s="21">
        <v>0</v>
      </c>
      <c r="G84" s="21">
        <v>0</v>
      </c>
      <c r="H84" s="21">
        <v>0</v>
      </c>
      <c r="I84" s="21">
        <v>0</v>
      </c>
      <c r="J84" s="21">
        <v>0</v>
      </c>
      <c r="K84" s="21">
        <v>0</v>
      </c>
      <c r="L84" s="21">
        <v>0</v>
      </c>
      <c r="M84" s="21">
        <v>0</v>
      </c>
      <c r="N84" s="33"/>
      <c r="O84" s="21"/>
      <c r="P84" s="21">
        <v>0</v>
      </c>
      <c r="Q84" s="21">
        <v>0</v>
      </c>
      <c r="R84" s="21">
        <v>0</v>
      </c>
      <c r="S84" s="21">
        <v>0</v>
      </c>
      <c r="T84" s="21">
        <v>0</v>
      </c>
      <c r="U84" s="21">
        <v>0</v>
      </c>
      <c r="V84" s="21"/>
      <c r="W84" s="21"/>
      <c r="X84" s="21">
        <v>0</v>
      </c>
      <c r="Y84" s="21">
        <v>0</v>
      </c>
      <c r="Z84" s="21">
        <v>0</v>
      </c>
      <c r="AA84" s="21">
        <v>0</v>
      </c>
      <c r="AB84" s="21">
        <v>0</v>
      </c>
      <c r="AC84" s="21">
        <v>0</v>
      </c>
      <c r="AD84" s="21">
        <v>0</v>
      </c>
      <c r="AE84" s="21">
        <v>0</v>
      </c>
      <c r="AF84" s="21">
        <v>0</v>
      </c>
      <c r="AG84" s="21">
        <v>0</v>
      </c>
      <c r="AH84" s="21">
        <v>29433388.5</v>
      </c>
      <c r="AI84" s="21">
        <v>29433388.5</v>
      </c>
      <c r="AJ84" s="21">
        <v>0</v>
      </c>
      <c r="AK84" s="21">
        <v>29433388.5</v>
      </c>
      <c r="AL84" s="21">
        <v>0</v>
      </c>
      <c r="AM84" s="21">
        <v>0</v>
      </c>
      <c r="AN84" s="21">
        <v>0</v>
      </c>
      <c r="AO84" s="21">
        <v>0</v>
      </c>
      <c r="AP84" s="21">
        <v>0</v>
      </c>
      <c r="AQ84" s="21">
        <v>0</v>
      </c>
      <c r="AR84" s="21">
        <v>0</v>
      </c>
      <c r="AS84" s="21">
        <v>0</v>
      </c>
      <c r="AT84" s="21">
        <v>0</v>
      </c>
      <c r="AU84" s="21">
        <v>0</v>
      </c>
      <c r="AV84" s="22">
        <v>29433388.5</v>
      </c>
      <c r="AW84" s="23">
        <v>0</v>
      </c>
      <c r="AX84" s="23">
        <v>0</v>
      </c>
      <c r="AY84" s="22">
        <v>29433388.5</v>
      </c>
    </row>
    <row r="85" spans="1:51" ht="20.25" x14ac:dyDescent="0.3">
      <c r="A85" s="48">
        <v>63</v>
      </c>
      <c r="B85" s="50" t="s">
        <v>119</v>
      </c>
      <c r="C85" s="50">
        <v>170</v>
      </c>
      <c r="D85" s="21">
        <v>351124.44</v>
      </c>
      <c r="E85" s="21">
        <v>313315.15000000002</v>
      </c>
      <c r="F85" s="21">
        <v>0</v>
      </c>
      <c r="G85" s="21">
        <v>0</v>
      </c>
      <c r="H85" s="21">
        <v>0</v>
      </c>
      <c r="I85" s="21">
        <v>0</v>
      </c>
      <c r="J85" s="21">
        <v>0</v>
      </c>
      <c r="K85" s="21">
        <v>0</v>
      </c>
      <c r="L85" s="21">
        <v>0</v>
      </c>
      <c r="M85" s="21">
        <v>313315.15000000002</v>
      </c>
      <c r="N85" s="33"/>
      <c r="O85" s="21"/>
      <c r="P85" s="21">
        <v>0</v>
      </c>
      <c r="Q85" s="21">
        <v>37809.29</v>
      </c>
      <c r="R85" s="21">
        <v>0</v>
      </c>
      <c r="S85" s="21">
        <v>0</v>
      </c>
      <c r="T85" s="21">
        <v>0</v>
      </c>
      <c r="U85" s="21">
        <v>37809.29</v>
      </c>
      <c r="V85" s="21"/>
      <c r="W85" s="21"/>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2770730.2</v>
      </c>
      <c r="AQ85" s="21">
        <v>0</v>
      </c>
      <c r="AR85" s="21">
        <v>0</v>
      </c>
      <c r="AS85" s="21">
        <v>0</v>
      </c>
      <c r="AT85" s="21">
        <v>0</v>
      </c>
      <c r="AU85" s="21">
        <v>0</v>
      </c>
      <c r="AV85" s="22">
        <v>3121854.64</v>
      </c>
      <c r="AW85" s="23">
        <v>0</v>
      </c>
      <c r="AX85" s="23">
        <v>0</v>
      </c>
      <c r="AY85" s="22">
        <v>3121854.64</v>
      </c>
    </row>
    <row r="86" spans="1:51" ht="20.25" x14ac:dyDescent="0.3">
      <c r="A86" s="48">
        <v>64</v>
      </c>
      <c r="B86" s="50" t="s">
        <v>120</v>
      </c>
      <c r="C86" s="50">
        <v>171</v>
      </c>
      <c r="D86" s="21">
        <v>2062071.4</v>
      </c>
      <c r="E86" s="21">
        <v>0</v>
      </c>
      <c r="F86" s="21">
        <v>0</v>
      </c>
      <c r="G86" s="21">
        <v>0</v>
      </c>
      <c r="H86" s="21">
        <v>0</v>
      </c>
      <c r="I86" s="21">
        <v>0</v>
      </c>
      <c r="J86" s="21">
        <v>0</v>
      </c>
      <c r="K86" s="21">
        <v>0</v>
      </c>
      <c r="L86" s="21">
        <v>0</v>
      </c>
      <c r="M86" s="21">
        <v>0</v>
      </c>
      <c r="N86" s="33"/>
      <c r="O86" s="21"/>
      <c r="P86" s="21">
        <v>0</v>
      </c>
      <c r="Q86" s="21">
        <v>2062071.4</v>
      </c>
      <c r="R86" s="21">
        <v>0</v>
      </c>
      <c r="S86" s="21">
        <v>0</v>
      </c>
      <c r="T86" s="21">
        <v>0</v>
      </c>
      <c r="U86" s="21">
        <v>0</v>
      </c>
      <c r="V86" s="21"/>
      <c r="W86" s="21"/>
      <c r="X86" s="21">
        <v>0</v>
      </c>
      <c r="Y86" s="21">
        <v>866251.46</v>
      </c>
      <c r="Z86" s="21">
        <v>0</v>
      </c>
      <c r="AA86" s="21">
        <v>1195819.94</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2">
        <v>2062071.4</v>
      </c>
      <c r="AW86" s="23">
        <v>0</v>
      </c>
      <c r="AX86" s="23">
        <v>0</v>
      </c>
      <c r="AY86" s="22">
        <v>2062071.4</v>
      </c>
    </row>
    <row r="87" spans="1:51" ht="20.25" x14ac:dyDescent="0.3">
      <c r="A87" s="48">
        <v>65</v>
      </c>
      <c r="B87" s="50" t="s">
        <v>121</v>
      </c>
      <c r="C87" s="50">
        <v>172</v>
      </c>
      <c r="D87" s="21">
        <v>0</v>
      </c>
      <c r="E87" s="21">
        <v>0</v>
      </c>
      <c r="F87" s="21">
        <v>0</v>
      </c>
      <c r="G87" s="21">
        <v>0</v>
      </c>
      <c r="H87" s="21">
        <v>0</v>
      </c>
      <c r="I87" s="21">
        <v>0</v>
      </c>
      <c r="J87" s="21">
        <v>0</v>
      </c>
      <c r="K87" s="21">
        <v>0</v>
      </c>
      <c r="L87" s="21">
        <v>0</v>
      </c>
      <c r="M87" s="21">
        <v>0</v>
      </c>
      <c r="N87" s="33"/>
      <c r="O87" s="21"/>
      <c r="P87" s="21">
        <v>0</v>
      </c>
      <c r="Q87" s="21">
        <v>0</v>
      </c>
      <c r="R87" s="21">
        <v>0</v>
      </c>
      <c r="S87" s="21">
        <v>0</v>
      </c>
      <c r="T87" s="21">
        <v>0</v>
      </c>
      <c r="U87" s="21">
        <v>0</v>
      </c>
      <c r="V87" s="21"/>
      <c r="W87" s="21"/>
      <c r="X87" s="21">
        <v>0</v>
      </c>
      <c r="Y87" s="21">
        <v>0</v>
      </c>
      <c r="Z87" s="21">
        <v>0</v>
      </c>
      <c r="AA87" s="21">
        <v>0</v>
      </c>
      <c r="AB87" s="21">
        <v>0</v>
      </c>
      <c r="AC87" s="21">
        <v>0</v>
      </c>
      <c r="AD87" s="21">
        <v>0</v>
      </c>
      <c r="AE87" s="21">
        <v>0</v>
      </c>
      <c r="AF87" s="21">
        <v>0</v>
      </c>
      <c r="AG87" s="21">
        <v>0</v>
      </c>
      <c r="AH87" s="21">
        <v>28051404.09</v>
      </c>
      <c r="AI87" s="21">
        <v>22818285.309999999</v>
      </c>
      <c r="AJ87" s="21">
        <v>0</v>
      </c>
      <c r="AK87" s="21">
        <v>0</v>
      </c>
      <c r="AL87" s="21">
        <v>0</v>
      </c>
      <c r="AM87" s="21">
        <v>0</v>
      </c>
      <c r="AN87" s="21">
        <v>5233118.78</v>
      </c>
      <c r="AO87" s="21">
        <v>0</v>
      </c>
      <c r="AP87" s="21">
        <v>0</v>
      </c>
      <c r="AQ87" s="21">
        <v>0</v>
      </c>
      <c r="AR87" s="21">
        <v>0</v>
      </c>
      <c r="AS87" s="21">
        <v>0</v>
      </c>
      <c r="AT87" s="21">
        <v>0</v>
      </c>
      <c r="AU87" s="21">
        <v>0</v>
      </c>
      <c r="AV87" s="22">
        <v>28051404.09</v>
      </c>
      <c r="AW87" s="23">
        <v>0</v>
      </c>
      <c r="AX87" s="23">
        <v>0</v>
      </c>
      <c r="AY87" s="22">
        <v>28051404.09</v>
      </c>
    </row>
    <row r="88" spans="1:51" ht="20.25" x14ac:dyDescent="0.3">
      <c r="A88" s="48">
        <v>66</v>
      </c>
      <c r="B88" s="50" t="s">
        <v>122</v>
      </c>
      <c r="C88" s="50">
        <v>175</v>
      </c>
      <c r="D88" s="21">
        <v>4095191.52</v>
      </c>
      <c r="E88" s="21">
        <v>0</v>
      </c>
      <c r="F88" s="21">
        <v>0</v>
      </c>
      <c r="G88" s="21">
        <v>0</v>
      </c>
      <c r="H88" s="21">
        <v>0</v>
      </c>
      <c r="I88" s="21">
        <v>0</v>
      </c>
      <c r="J88" s="21">
        <v>0</v>
      </c>
      <c r="K88" s="21">
        <v>0</v>
      </c>
      <c r="L88" s="21">
        <v>0</v>
      </c>
      <c r="M88" s="21">
        <v>0</v>
      </c>
      <c r="N88" s="33"/>
      <c r="O88" s="21"/>
      <c r="P88" s="21">
        <v>0</v>
      </c>
      <c r="Q88" s="21">
        <v>4095191.52</v>
      </c>
      <c r="R88" s="21">
        <v>0</v>
      </c>
      <c r="S88" s="21">
        <v>0</v>
      </c>
      <c r="T88" s="21">
        <v>0</v>
      </c>
      <c r="U88" s="21">
        <v>4095191.52</v>
      </c>
      <c r="V88" s="21"/>
      <c r="W88" s="21"/>
      <c r="X88" s="21">
        <v>0</v>
      </c>
      <c r="Y88" s="21">
        <v>0</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v>0</v>
      </c>
      <c r="AU88" s="21">
        <v>0</v>
      </c>
      <c r="AV88" s="22">
        <v>4095191.52</v>
      </c>
      <c r="AW88" s="23">
        <v>0</v>
      </c>
      <c r="AX88" s="23">
        <v>0</v>
      </c>
      <c r="AY88" s="22">
        <v>4095191.52</v>
      </c>
    </row>
    <row r="89" spans="1:51" ht="20.25" x14ac:dyDescent="0.3">
      <c r="A89" s="48">
        <v>67</v>
      </c>
      <c r="B89" s="50" t="s">
        <v>123</v>
      </c>
      <c r="C89" s="50">
        <v>178</v>
      </c>
      <c r="D89" s="21">
        <v>27827816.050000001</v>
      </c>
      <c r="E89" s="21">
        <v>0</v>
      </c>
      <c r="F89" s="21">
        <v>0</v>
      </c>
      <c r="G89" s="21">
        <v>0</v>
      </c>
      <c r="H89" s="21">
        <v>0</v>
      </c>
      <c r="I89" s="21">
        <v>0</v>
      </c>
      <c r="J89" s="21">
        <v>0</v>
      </c>
      <c r="K89" s="21">
        <v>0</v>
      </c>
      <c r="L89" s="21">
        <v>0</v>
      </c>
      <c r="M89" s="21">
        <v>0</v>
      </c>
      <c r="N89" s="33"/>
      <c r="O89" s="21"/>
      <c r="P89" s="21">
        <v>0</v>
      </c>
      <c r="Q89" s="21">
        <v>27827816.050000001</v>
      </c>
      <c r="R89" s="21">
        <v>0</v>
      </c>
      <c r="S89" s="21">
        <v>0</v>
      </c>
      <c r="T89" s="21">
        <v>0</v>
      </c>
      <c r="U89" s="21">
        <v>0</v>
      </c>
      <c r="V89" s="21"/>
      <c r="W89" s="21"/>
      <c r="X89" s="21">
        <v>0</v>
      </c>
      <c r="Y89" s="21">
        <v>0</v>
      </c>
      <c r="Z89" s="21">
        <v>25527233.379999999</v>
      </c>
      <c r="AA89" s="21">
        <v>2300582.67</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2">
        <v>27827816.050000001</v>
      </c>
      <c r="AW89" s="23">
        <v>0</v>
      </c>
      <c r="AX89" s="23">
        <v>0</v>
      </c>
      <c r="AY89" s="22">
        <v>27827816.050000001</v>
      </c>
    </row>
    <row r="90" spans="1:51" ht="20.25" x14ac:dyDescent="0.3">
      <c r="A90" s="48">
        <v>68</v>
      </c>
      <c r="B90" s="50" t="s">
        <v>124</v>
      </c>
      <c r="C90" s="50">
        <v>179</v>
      </c>
      <c r="D90" s="21">
        <v>0</v>
      </c>
      <c r="E90" s="21">
        <v>0</v>
      </c>
      <c r="F90" s="21">
        <v>0</v>
      </c>
      <c r="G90" s="21">
        <v>0</v>
      </c>
      <c r="H90" s="21">
        <v>0</v>
      </c>
      <c r="I90" s="21">
        <v>0</v>
      </c>
      <c r="J90" s="21">
        <v>0</v>
      </c>
      <c r="K90" s="21">
        <v>0</v>
      </c>
      <c r="L90" s="21">
        <v>0</v>
      </c>
      <c r="M90" s="21">
        <v>0</v>
      </c>
      <c r="N90" s="33"/>
      <c r="O90" s="21"/>
      <c r="P90" s="21">
        <v>0</v>
      </c>
      <c r="Q90" s="21">
        <v>0</v>
      </c>
      <c r="R90" s="21">
        <v>0</v>
      </c>
      <c r="S90" s="21">
        <v>0</v>
      </c>
      <c r="T90" s="21">
        <v>0</v>
      </c>
      <c r="U90" s="21">
        <v>0</v>
      </c>
      <c r="V90" s="21"/>
      <c r="W90" s="21"/>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2949207.94</v>
      </c>
      <c r="AQ90" s="21">
        <v>0</v>
      </c>
      <c r="AR90" s="21">
        <v>0</v>
      </c>
      <c r="AS90" s="21">
        <v>0</v>
      </c>
      <c r="AT90" s="21">
        <v>0</v>
      </c>
      <c r="AU90" s="21">
        <v>0</v>
      </c>
      <c r="AV90" s="22">
        <v>2949207.94</v>
      </c>
      <c r="AW90" s="23">
        <v>0</v>
      </c>
      <c r="AX90" s="23">
        <v>0</v>
      </c>
      <c r="AY90" s="22">
        <v>2949207.94</v>
      </c>
    </row>
    <row r="91" spans="1:51" ht="20.25" x14ac:dyDescent="0.3">
      <c r="A91" s="48">
        <v>69</v>
      </c>
      <c r="B91" s="50" t="s">
        <v>125</v>
      </c>
      <c r="C91" s="50">
        <v>183</v>
      </c>
      <c r="D91" s="21">
        <v>1903984.76</v>
      </c>
      <c r="E91" s="21">
        <v>110446.6</v>
      </c>
      <c r="F91" s="21">
        <v>0</v>
      </c>
      <c r="G91" s="21">
        <v>0</v>
      </c>
      <c r="H91" s="21">
        <v>0</v>
      </c>
      <c r="I91" s="21">
        <v>0</v>
      </c>
      <c r="J91" s="21">
        <v>0</v>
      </c>
      <c r="K91" s="21">
        <v>0</v>
      </c>
      <c r="L91" s="21">
        <v>0</v>
      </c>
      <c r="M91" s="21">
        <v>110446.6</v>
      </c>
      <c r="N91" s="33"/>
      <c r="O91" s="21"/>
      <c r="P91" s="21">
        <v>0</v>
      </c>
      <c r="Q91" s="21">
        <v>1793538.16</v>
      </c>
      <c r="R91" s="21">
        <v>0</v>
      </c>
      <c r="S91" s="21">
        <v>0</v>
      </c>
      <c r="T91" s="21">
        <v>0</v>
      </c>
      <c r="U91" s="21">
        <v>1793538.16</v>
      </c>
      <c r="V91" s="21"/>
      <c r="W91" s="21"/>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4003751</v>
      </c>
      <c r="AQ91" s="21">
        <v>0</v>
      </c>
      <c r="AR91" s="21">
        <v>0</v>
      </c>
      <c r="AS91" s="21">
        <v>0</v>
      </c>
      <c r="AT91" s="21">
        <v>0</v>
      </c>
      <c r="AU91" s="21">
        <v>0</v>
      </c>
      <c r="AV91" s="22">
        <v>5907735.7599999998</v>
      </c>
      <c r="AW91" s="23">
        <v>0</v>
      </c>
      <c r="AX91" s="23">
        <v>0</v>
      </c>
      <c r="AY91" s="22">
        <v>5907735.7599999998</v>
      </c>
    </row>
    <row r="92" spans="1:51" ht="20.25" x14ac:dyDescent="0.3">
      <c r="A92" s="48">
        <v>70</v>
      </c>
      <c r="B92" s="50" t="s">
        <v>126</v>
      </c>
      <c r="C92" s="50">
        <v>187</v>
      </c>
      <c r="D92" s="21">
        <v>0</v>
      </c>
      <c r="E92" s="21">
        <v>0</v>
      </c>
      <c r="F92" s="21">
        <v>0</v>
      </c>
      <c r="G92" s="21">
        <v>0</v>
      </c>
      <c r="H92" s="21">
        <v>0</v>
      </c>
      <c r="I92" s="21">
        <v>0</v>
      </c>
      <c r="J92" s="21">
        <v>0</v>
      </c>
      <c r="K92" s="21">
        <v>0</v>
      </c>
      <c r="L92" s="21">
        <v>0</v>
      </c>
      <c r="M92" s="21">
        <v>0</v>
      </c>
      <c r="N92" s="33"/>
      <c r="O92" s="21"/>
      <c r="P92" s="21">
        <v>0</v>
      </c>
      <c r="Q92" s="21">
        <v>0</v>
      </c>
      <c r="R92" s="21">
        <v>0</v>
      </c>
      <c r="S92" s="21">
        <v>0</v>
      </c>
      <c r="T92" s="21">
        <v>0</v>
      </c>
      <c r="U92" s="21">
        <v>0</v>
      </c>
      <c r="V92" s="21"/>
      <c r="W92" s="21"/>
      <c r="X92" s="21">
        <v>0</v>
      </c>
      <c r="Y92" s="21">
        <v>0</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49279814.68</v>
      </c>
      <c r="AQ92" s="21">
        <v>0</v>
      </c>
      <c r="AR92" s="21">
        <v>0</v>
      </c>
      <c r="AS92" s="21">
        <v>0</v>
      </c>
      <c r="AT92" s="21">
        <v>0</v>
      </c>
      <c r="AU92" s="21">
        <v>0</v>
      </c>
      <c r="AV92" s="22">
        <v>49279814.68</v>
      </c>
      <c r="AW92" s="23">
        <v>0</v>
      </c>
      <c r="AX92" s="23">
        <v>0</v>
      </c>
      <c r="AY92" s="22">
        <v>49279814.68</v>
      </c>
    </row>
    <row r="93" spans="1:51" ht="20.25" x14ac:dyDescent="0.3">
      <c r="A93" s="48">
        <v>71</v>
      </c>
      <c r="B93" s="50" t="s">
        <v>127</v>
      </c>
      <c r="C93" s="50">
        <v>190</v>
      </c>
      <c r="D93" s="21">
        <v>0</v>
      </c>
      <c r="E93" s="21">
        <v>0</v>
      </c>
      <c r="F93" s="21">
        <v>0</v>
      </c>
      <c r="G93" s="21">
        <v>0</v>
      </c>
      <c r="H93" s="21">
        <v>0</v>
      </c>
      <c r="I93" s="21">
        <v>0</v>
      </c>
      <c r="J93" s="21">
        <v>0</v>
      </c>
      <c r="K93" s="21">
        <v>0</v>
      </c>
      <c r="L93" s="21">
        <v>0</v>
      </c>
      <c r="M93" s="21">
        <v>0</v>
      </c>
      <c r="N93" s="33"/>
      <c r="O93" s="21"/>
      <c r="P93" s="21">
        <v>0</v>
      </c>
      <c r="Q93" s="21">
        <v>0</v>
      </c>
      <c r="R93" s="21">
        <v>0</v>
      </c>
      <c r="S93" s="21">
        <v>0</v>
      </c>
      <c r="T93" s="21">
        <v>0</v>
      </c>
      <c r="U93" s="21">
        <v>0</v>
      </c>
      <c r="V93" s="21"/>
      <c r="W93" s="21"/>
      <c r="X93" s="21">
        <v>0</v>
      </c>
      <c r="Y93" s="21">
        <v>0</v>
      </c>
      <c r="Z93" s="21">
        <v>0</v>
      </c>
      <c r="AA93" s="21">
        <v>0</v>
      </c>
      <c r="AB93" s="21">
        <v>0</v>
      </c>
      <c r="AC93" s="21">
        <v>0</v>
      </c>
      <c r="AD93" s="21">
        <v>0</v>
      </c>
      <c r="AE93" s="21">
        <v>0</v>
      </c>
      <c r="AF93" s="21">
        <v>0</v>
      </c>
      <c r="AG93" s="21">
        <v>0</v>
      </c>
      <c r="AH93" s="21">
        <v>8304127.1200000001</v>
      </c>
      <c r="AI93" s="21">
        <v>8304127.1200000001</v>
      </c>
      <c r="AJ93" s="21">
        <v>0</v>
      </c>
      <c r="AK93" s="21">
        <v>0</v>
      </c>
      <c r="AL93" s="21">
        <v>0</v>
      </c>
      <c r="AM93" s="21">
        <v>0</v>
      </c>
      <c r="AN93" s="21">
        <v>0</v>
      </c>
      <c r="AO93" s="21">
        <v>0</v>
      </c>
      <c r="AP93" s="21">
        <v>36220609.32</v>
      </c>
      <c r="AQ93" s="21">
        <v>0</v>
      </c>
      <c r="AR93" s="21">
        <v>0</v>
      </c>
      <c r="AS93" s="21">
        <v>32239344.120000001</v>
      </c>
      <c r="AT93" s="21">
        <v>0</v>
      </c>
      <c r="AU93" s="21">
        <v>0</v>
      </c>
      <c r="AV93" s="22">
        <v>44524736.439999998</v>
      </c>
      <c r="AW93" s="23">
        <v>0</v>
      </c>
      <c r="AX93" s="23">
        <v>0</v>
      </c>
      <c r="AY93" s="22">
        <v>44524736.439999998</v>
      </c>
    </row>
    <row r="94" spans="1:51" ht="20.25" x14ac:dyDescent="0.3">
      <c r="A94" s="48">
        <v>72</v>
      </c>
      <c r="B94" s="53" t="s">
        <v>128</v>
      </c>
      <c r="C94" s="53">
        <v>195</v>
      </c>
      <c r="D94" s="21">
        <v>0</v>
      </c>
      <c r="E94" s="21">
        <v>0</v>
      </c>
      <c r="F94" s="21">
        <v>0</v>
      </c>
      <c r="G94" s="21">
        <v>0</v>
      </c>
      <c r="H94" s="21">
        <v>0</v>
      </c>
      <c r="I94" s="21">
        <v>0</v>
      </c>
      <c r="J94" s="21">
        <v>0</v>
      </c>
      <c r="K94" s="21">
        <v>0</v>
      </c>
      <c r="L94" s="21">
        <v>0</v>
      </c>
      <c r="M94" s="21">
        <v>0</v>
      </c>
      <c r="N94" s="33"/>
      <c r="O94" s="21"/>
      <c r="P94" s="21">
        <v>0</v>
      </c>
      <c r="Q94" s="21">
        <v>0</v>
      </c>
      <c r="R94" s="21">
        <v>0</v>
      </c>
      <c r="S94" s="21">
        <v>0</v>
      </c>
      <c r="T94" s="21">
        <v>0</v>
      </c>
      <c r="U94" s="21">
        <v>0</v>
      </c>
      <c r="V94" s="21"/>
      <c r="W94" s="21"/>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v>0</v>
      </c>
      <c r="AU94" s="21">
        <v>0</v>
      </c>
      <c r="AV94" s="22">
        <v>0</v>
      </c>
      <c r="AW94" s="23">
        <v>0</v>
      </c>
      <c r="AX94" s="23">
        <v>0</v>
      </c>
      <c r="AY94" s="22">
        <v>0</v>
      </c>
    </row>
    <row r="95" spans="1:51" ht="20.25" x14ac:dyDescent="0.3">
      <c r="A95" s="48">
        <v>73</v>
      </c>
      <c r="B95" s="41" t="s">
        <v>129</v>
      </c>
      <c r="C95" s="41">
        <v>199</v>
      </c>
      <c r="D95" s="21">
        <v>251948.91</v>
      </c>
      <c r="E95" s="21">
        <v>0</v>
      </c>
      <c r="F95" s="21">
        <v>0</v>
      </c>
      <c r="G95" s="21">
        <v>0</v>
      </c>
      <c r="H95" s="21">
        <v>0</v>
      </c>
      <c r="I95" s="21">
        <v>0</v>
      </c>
      <c r="J95" s="21">
        <v>0</v>
      </c>
      <c r="K95" s="21">
        <v>0</v>
      </c>
      <c r="L95" s="21">
        <v>0</v>
      </c>
      <c r="M95" s="21">
        <v>0</v>
      </c>
      <c r="N95" s="33"/>
      <c r="O95" s="21"/>
      <c r="P95" s="21">
        <v>0</v>
      </c>
      <c r="Q95" s="21">
        <v>251948.91</v>
      </c>
      <c r="R95" s="21">
        <v>0</v>
      </c>
      <c r="S95" s="21">
        <v>0</v>
      </c>
      <c r="T95" s="21">
        <v>0</v>
      </c>
      <c r="U95" s="21">
        <v>0</v>
      </c>
      <c r="V95" s="21"/>
      <c r="W95" s="21"/>
      <c r="X95" s="21">
        <v>0</v>
      </c>
      <c r="Y95" s="21">
        <v>0</v>
      </c>
      <c r="Z95" s="21">
        <v>0</v>
      </c>
      <c r="AA95" s="21">
        <v>251948.91</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v>0</v>
      </c>
      <c r="AV95" s="22">
        <v>251948.91</v>
      </c>
      <c r="AW95" s="23">
        <v>0</v>
      </c>
      <c r="AX95" s="23">
        <v>0</v>
      </c>
      <c r="AY95" s="22">
        <v>251948.91</v>
      </c>
    </row>
    <row r="96" spans="1:51" ht="20.25" x14ac:dyDescent="0.3">
      <c r="A96" s="48">
        <v>74</v>
      </c>
      <c r="B96" s="41" t="s">
        <v>130</v>
      </c>
      <c r="C96" s="41">
        <v>203</v>
      </c>
      <c r="D96" s="21">
        <v>0</v>
      </c>
      <c r="E96" s="21">
        <v>0</v>
      </c>
      <c r="F96" s="21">
        <v>0</v>
      </c>
      <c r="G96" s="21">
        <v>0</v>
      </c>
      <c r="H96" s="21">
        <v>0</v>
      </c>
      <c r="I96" s="21">
        <v>0</v>
      </c>
      <c r="J96" s="21">
        <v>0</v>
      </c>
      <c r="K96" s="21">
        <v>0</v>
      </c>
      <c r="L96" s="21">
        <v>0</v>
      </c>
      <c r="M96" s="21">
        <v>0</v>
      </c>
      <c r="N96" s="33"/>
      <c r="O96" s="21"/>
      <c r="P96" s="21">
        <v>0</v>
      </c>
      <c r="Q96" s="21">
        <v>0</v>
      </c>
      <c r="R96" s="21">
        <v>0</v>
      </c>
      <c r="S96" s="21">
        <v>0</v>
      </c>
      <c r="T96" s="21">
        <v>0</v>
      </c>
      <c r="U96" s="21">
        <v>0</v>
      </c>
      <c r="V96" s="21"/>
      <c r="W96" s="21"/>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32626911.34</v>
      </c>
      <c r="AQ96" s="21">
        <v>0</v>
      </c>
      <c r="AR96" s="21">
        <v>0</v>
      </c>
      <c r="AS96" s="21">
        <v>0</v>
      </c>
      <c r="AT96" s="21">
        <v>0</v>
      </c>
      <c r="AU96" s="21">
        <v>0</v>
      </c>
      <c r="AV96" s="22">
        <v>32626911.34</v>
      </c>
      <c r="AW96" s="23">
        <v>0</v>
      </c>
      <c r="AX96" s="23">
        <v>0</v>
      </c>
      <c r="AY96" s="22">
        <v>32626911.34</v>
      </c>
    </row>
    <row r="97" spans="1:52" ht="20.25" x14ac:dyDescent="0.3">
      <c r="A97" s="48">
        <v>75</v>
      </c>
      <c r="B97" s="41" t="s">
        <v>131</v>
      </c>
      <c r="C97" s="41">
        <v>202</v>
      </c>
      <c r="D97" s="21">
        <v>0</v>
      </c>
      <c r="E97" s="21">
        <v>0</v>
      </c>
      <c r="F97" s="21">
        <v>0</v>
      </c>
      <c r="G97" s="21">
        <v>0</v>
      </c>
      <c r="H97" s="21">
        <v>0</v>
      </c>
      <c r="I97" s="21">
        <v>0</v>
      </c>
      <c r="J97" s="21">
        <v>0</v>
      </c>
      <c r="K97" s="21">
        <v>0</v>
      </c>
      <c r="L97" s="21">
        <v>0</v>
      </c>
      <c r="M97" s="21">
        <v>0</v>
      </c>
      <c r="N97" s="33"/>
      <c r="O97" s="21"/>
      <c r="P97" s="21">
        <v>0</v>
      </c>
      <c r="Q97" s="21">
        <v>0</v>
      </c>
      <c r="R97" s="21">
        <v>0</v>
      </c>
      <c r="S97" s="21">
        <v>0</v>
      </c>
      <c r="T97" s="21">
        <v>0</v>
      </c>
      <c r="U97" s="21">
        <v>0</v>
      </c>
      <c r="V97" s="21"/>
      <c r="W97" s="21"/>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v>0</v>
      </c>
      <c r="AU97" s="21">
        <v>0</v>
      </c>
      <c r="AV97" s="22">
        <v>0</v>
      </c>
      <c r="AW97" s="23">
        <v>0</v>
      </c>
      <c r="AX97" s="23">
        <v>0</v>
      </c>
      <c r="AY97" s="22">
        <v>0</v>
      </c>
    </row>
    <row r="98" spans="1:52" ht="20.25" x14ac:dyDescent="0.3">
      <c r="A98" s="48">
        <v>76</v>
      </c>
      <c r="B98" s="41" t="s">
        <v>132</v>
      </c>
      <c r="C98" s="41">
        <v>197</v>
      </c>
      <c r="D98" s="21">
        <v>25462654.68</v>
      </c>
      <c r="E98" s="21">
        <v>0</v>
      </c>
      <c r="F98" s="21">
        <v>0</v>
      </c>
      <c r="G98" s="21">
        <v>0</v>
      </c>
      <c r="H98" s="21">
        <v>0</v>
      </c>
      <c r="I98" s="21">
        <v>0</v>
      </c>
      <c r="J98" s="21">
        <v>0</v>
      </c>
      <c r="K98" s="21">
        <v>0</v>
      </c>
      <c r="L98" s="21">
        <v>0</v>
      </c>
      <c r="M98" s="21">
        <v>0</v>
      </c>
      <c r="N98" s="33"/>
      <c r="O98" s="21"/>
      <c r="P98" s="21">
        <v>0</v>
      </c>
      <c r="Q98" s="21">
        <v>25462654.68</v>
      </c>
      <c r="R98" s="21">
        <v>0</v>
      </c>
      <c r="S98" s="21">
        <v>0</v>
      </c>
      <c r="T98" s="21">
        <v>0</v>
      </c>
      <c r="U98" s="21">
        <v>0</v>
      </c>
      <c r="V98" s="21"/>
      <c r="W98" s="21"/>
      <c r="X98" s="21">
        <v>25462654.68</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1743101.85</v>
      </c>
      <c r="AQ98" s="21">
        <v>0</v>
      </c>
      <c r="AR98" s="21">
        <v>0</v>
      </c>
      <c r="AS98" s="21">
        <v>0</v>
      </c>
      <c r="AT98" s="21">
        <v>1743101.85</v>
      </c>
      <c r="AU98" s="21">
        <v>0</v>
      </c>
      <c r="AV98" s="22">
        <v>27205756.530000001</v>
      </c>
      <c r="AW98" s="23">
        <v>0</v>
      </c>
      <c r="AX98" s="23">
        <v>0</v>
      </c>
      <c r="AY98" s="22">
        <v>27205756.530000001</v>
      </c>
    </row>
    <row r="99" spans="1:52" ht="20.25" x14ac:dyDescent="0.3">
      <c r="A99" s="48">
        <v>77</v>
      </c>
      <c r="B99" s="41" t="s">
        <v>133</v>
      </c>
      <c r="C99" s="41">
        <v>208</v>
      </c>
      <c r="D99" s="21">
        <v>166827.43</v>
      </c>
      <c r="E99" s="21">
        <v>0</v>
      </c>
      <c r="F99" s="21">
        <v>0</v>
      </c>
      <c r="G99" s="21">
        <v>0</v>
      </c>
      <c r="H99" s="21">
        <v>0</v>
      </c>
      <c r="I99" s="21">
        <v>0</v>
      </c>
      <c r="J99" s="21">
        <v>0</v>
      </c>
      <c r="K99" s="21">
        <v>0</v>
      </c>
      <c r="L99" s="21">
        <v>0</v>
      </c>
      <c r="M99" s="21">
        <v>0</v>
      </c>
      <c r="N99" s="33"/>
      <c r="O99" s="21"/>
      <c r="P99" s="21">
        <v>0</v>
      </c>
      <c r="Q99" s="21">
        <v>166827.43</v>
      </c>
      <c r="R99" s="21">
        <v>0</v>
      </c>
      <c r="S99" s="21">
        <v>0</v>
      </c>
      <c r="T99" s="21">
        <v>0</v>
      </c>
      <c r="U99" s="21">
        <v>0</v>
      </c>
      <c r="V99" s="21"/>
      <c r="W99" s="21"/>
      <c r="X99" s="21">
        <v>0</v>
      </c>
      <c r="Y99" s="21">
        <v>0</v>
      </c>
      <c r="Z99" s="21">
        <v>0</v>
      </c>
      <c r="AA99" s="21">
        <v>0</v>
      </c>
      <c r="AB99" s="21">
        <v>0</v>
      </c>
      <c r="AC99" s="21">
        <v>166827.43</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2">
        <v>166827.43</v>
      </c>
      <c r="AW99" s="23">
        <v>0</v>
      </c>
      <c r="AX99" s="23">
        <v>0</v>
      </c>
      <c r="AY99" s="22">
        <v>166827.43</v>
      </c>
    </row>
    <row r="100" spans="1:52" ht="20.25" x14ac:dyDescent="0.3">
      <c r="A100" s="48">
        <v>78</v>
      </c>
      <c r="B100" s="41" t="s">
        <v>134</v>
      </c>
      <c r="C100" s="41">
        <v>95</v>
      </c>
      <c r="D100" s="21">
        <v>0</v>
      </c>
      <c r="E100" s="21">
        <v>0</v>
      </c>
      <c r="F100" s="21">
        <v>0</v>
      </c>
      <c r="G100" s="21">
        <v>0</v>
      </c>
      <c r="H100" s="21">
        <v>0</v>
      </c>
      <c r="I100" s="21">
        <v>0</v>
      </c>
      <c r="J100" s="21">
        <v>0</v>
      </c>
      <c r="K100" s="21">
        <v>0</v>
      </c>
      <c r="L100" s="21">
        <v>0</v>
      </c>
      <c r="M100" s="21">
        <v>0</v>
      </c>
      <c r="N100" s="33"/>
      <c r="O100" s="21"/>
      <c r="P100" s="21">
        <v>0</v>
      </c>
      <c r="Q100" s="21">
        <v>0</v>
      </c>
      <c r="R100" s="21">
        <v>0</v>
      </c>
      <c r="S100" s="21">
        <v>0</v>
      </c>
      <c r="T100" s="21">
        <v>0</v>
      </c>
      <c r="U100" s="21">
        <v>0</v>
      </c>
      <c r="V100" s="21"/>
      <c r="W100" s="21"/>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v>0</v>
      </c>
      <c r="AU100" s="21">
        <v>0</v>
      </c>
      <c r="AV100" s="22">
        <v>0</v>
      </c>
      <c r="AW100" s="23">
        <v>0</v>
      </c>
      <c r="AX100" s="23">
        <v>0</v>
      </c>
      <c r="AY100" s="22">
        <v>0</v>
      </c>
    </row>
    <row r="101" spans="1:52" ht="20.25" x14ac:dyDescent="0.3">
      <c r="A101" s="48">
        <v>79</v>
      </c>
      <c r="B101" s="41" t="s">
        <v>135</v>
      </c>
      <c r="C101" s="41">
        <v>210</v>
      </c>
      <c r="D101" s="21">
        <v>0</v>
      </c>
      <c r="E101" s="21">
        <v>0</v>
      </c>
      <c r="F101" s="21">
        <v>0</v>
      </c>
      <c r="G101" s="21">
        <v>0</v>
      </c>
      <c r="H101" s="21">
        <v>0</v>
      </c>
      <c r="I101" s="21">
        <v>0</v>
      </c>
      <c r="J101" s="21">
        <v>0</v>
      </c>
      <c r="K101" s="21">
        <v>0</v>
      </c>
      <c r="L101" s="21">
        <v>0</v>
      </c>
      <c r="M101" s="21">
        <v>0</v>
      </c>
      <c r="N101" s="33"/>
      <c r="O101" s="21"/>
      <c r="P101" s="21">
        <v>0</v>
      </c>
      <c r="Q101" s="21">
        <v>0</v>
      </c>
      <c r="R101" s="21">
        <v>0</v>
      </c>
      <c r="S101" s="21">
        <v>0</v>
      </c>
      <c r="T101" s="21">
        <v>0</v>
      </c>
      <c r="U101" s="21">
        <v>0</v>
      </c>
      <c r="V101" s="21"/>
      <c r="W101" s="21"/>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v>0</v>
      </c>
      <c r="AU101" s="21">
        <v>0</v>
      </c>
      <c r="AV101" s="22">
        <v>0</v>
      </c>
      <c r="AW101" s="23">
        <v>0</v>
      </c>
      <c r="AX101" s="23">
        <v>0</v>
      </c>
      <c r="AY101" s="22">
        <v>0</v>
      </c>
    </row>
    <row r="102" spans="1:52" ht="20.25" x14ac:dyDescent="0.3">
      <c r="A102" s="48">
        <v>80</v>
      </c>
      <c r="B102" s="41" t="s">
        <v>136</v>
      </c>
      <c r="C102" s="41">
        <v>201</v>
      </c>
      <c r="D102" s="21">
        <v>0</v>
      </c>
      <c r="E102" s="21">
        <v>0</v>
      </c>
      <c r="F102" s="21">
        <v>0</v>
      </c>
      <c r="G102" s="21">
        <v>0</v>
      </c>
      <c r="H102" s="21">
        <v>0</v>
      </c>
      <c r="I102" s="21">
        <v>0</v>
      </c>
      <c r="J102" s="21">
        <v>0</v>
      </c>
      <c r="K102" s="21">
        <v>0</v>
      </c>
      <c r="L102" s="21">
        <v>0</v>
      </c>
      <c r="M102" s="21">
        <v>0</v>
      </c>
      <c r="N102" s="33"/>
      <c r="O102" s="21"/>
      <c r="P102" s="21">
        <v>0</v>
      </c>
      <c r="Q102" s="21">
        <v>0</v>
      </c>
      <c r="R102" s="21">
        <v>0</v>
      </c>
      <c r="S102" s="21">
        <v>0</v>
      </c>
      <c r="T102" s="21">
        <v>0</v>
      </c>
      <c r="U102" s="21">
        <v>0</v>
      </c>
      <c r="V102" s="21"/>
      <c r="W102" s="21"/>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2">
        <v>0</v>
      </c>
      <c r="AW102" s="23">
        <v>0</v>
      </c>
      <c r="AX102" s="23">
        <v>0</v>
      </c>
      <c r="AY102" s="22">
        <v>0</v>
      </c>
    </row>
    <row r="103" spans="1:52" ht="20.25" x14ac:dyDescent="0.3">
      <c r="A103" s="48">
        <v>81</v>
      </c>
      <c r="B103" s="41" t="s">
        <v>137</v>
      </c>
      <c r="C103" s="41">
        <v>209</v>
      </c>
      <c r="D103" s="21">
        <v>0</v>
      </c>
      <c r="E103" s="21">
        <v>0</v>
      </c>
      <c r="F103" s="21">
        <v>0</v>
      </c>
      <c r="G103" s="21">
        <v>0</v>
      </c>
      <c r="H103" s="21">
        <v>0</v>
      </c>
      <c r="I103" s="21">
        <v>0</v>
      </c>
      <c r="J103" s="21">
        <v>0</v>
      </c>
      <c r="K103" s="21">
        <v>0</v>
      </c>
      <c r="L103" s="21">
        <v>0</v>
      </c>
      <c r="M103" s="21">
        <v>0</v>
      </c>
      <c r="N103" s="33"/>
      <c r="O103" s="21"/>
      <c r="P103" s="21">
        <v>0</v>
      </c>
      <c r="Q103" s="21">
        <v>0</v>
      </c>
      <c r="R103" s="21">
        <v>0</v>
      </c>
      <c r="S103" s="21">
        <v>0</v>
      </c>
      <c r="T103" s="21">
        <v>0</v>
      </c>
      <c r="U103" s="21">
        <v>0</v>
      </c>
      <c r="V103" s="21"/>
      <c r="W103" s="21"/>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2">
        <v>0</v>
      </c>
      <c r="AW103" s="23">
        <v>0</v>
      </c>
      <c r="AX103" s="23">
        <v>0</v>
      </c>
      <c r="AY103" s="22">
        <v>0</v>
      </c>
    </row>
    <row r="104" spans="1:52" ht="20.25" x14ac:dyDescent="0.3">
      <c r="A104" s="48">
        <v>82</v>
      </c>
      <c r="B104" s="41" t="s">
        <v>138</v>
      </c>
      <c r="C104" s="41">
        <v>206</v>
      </c>
      <c r="D104" s="21">
        <v>0</v>
      </c>
      <c r="E104" s="21">
        <v>0</v>
      </c>
      <c r="F104" s="21">
        <v>0</v>
      </c>
      <c r="G104" s="21">
        <v>0</v>
      </c>
      <c r="H104" s="21">
        <v>0</v>
      </c>
      <c r="I104" s="21">
        <v>0</v>
      </c>
      <c r="J104" s="21">
        <v>0</v>
      </c>
      <c r="K104" s="21">
        <v>0</v>
      </c>
      <c r="L104" s="21">
        <v>0</v>
      </c>
      <c r="M104" s="21">
        <v>0</v>
      </c>
      <c r="N104" s="33"/>
      <c r="O104" s="21"/>
      <c r="P104" s="21">
        <v>0</v>
      </c>
      <c r="Q104" s="21">
        <v>0</v>
      </c>
      <c r="R104" s="21">
        <v>0</v>
      </c>
      <c r="S104" s="21">
        <v>0</v>
      </c>
      <c r="T104" s="21">
        <v>0</v>
      </c>
      <c r="U104" s="21">
        <v>0</v>
      </c>
      <c r="V104" s="21"/>
      <c r="W104" s="21"/>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2">
        <v>0</v>
      </c>
      <c r="AW104" s="23">
        <v>0</v>
      </c>
      <c r="AX104" s="23">
        <v>0</v>
      </c>
      <c r="AY104" s="22">
        <v>0</v>
      </c>
    </row>
    <row r="105" spans="1:52" ht="20.25" x14ac:dyDescent="0.3">
      <c r="A105" s="48">
        <v>83</v>
      </c>
      <c r="B105" s="41" t="s">
        <v>139</v>
      </c>
      <c r="C105" s="41">
        <v>204</v>
      </c>
      <c r="D105" s="21">
        <v>0</v>
      </c>
      <c r="E105" s="21">
        <v>0</v>
      </c>
      <c r="F105" s="21">
        <v>0</v>
      </c>
      <c r="G105" s="21">
        <v>0</v>
      </c>
      <c r="H105" s="21">
        <v>0</v>
      </c>
      <c r="I105" s="21">
        <v>0</v>
      </c>
      <c r="J105" s="21">
        <v>0</v>
      </c>
      <c r="K105" s="21">
        <v>0</v>
      </c>
      <c r="L105" s="21">
        <v>0</v>
      </c>
      <c r="M105" s="21">
        <v>0</v>
      </c>
      <c r="N105" s="33"/>
      <c r="O105" s="21"/>
      <c r="P105" s="21">
        <v>0</v>
      </c>
      <c r="Q105" s="21">
        <v>0</v>
      </c>
      <c r="R105" s="21">
        <v>0</v>
      </c>
      <c r="S105" s="21">
        <v>0</v>
      </c>
      <c r="T105" s="21">
        <v>0</v>
      </c>
      <c r="U105" s="21">
        <v>0</v>
      </c>
      <c r="V105" s="21"/>
      <c r="W105" s="21"/>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2">
        <v>0</v>
      </c>
      <c r="AW105" s="23">
        <v>0</v>
      </c>
      <c r="AX105" s="23">
        <v>0</v>
      </c>
      <c r="AY105" s="22">
        <v>0</v>
      </c>
    </row>
    <row r="106" spans="1:52" ht="20.25" x14ac:dyDescent="0.3">
      <c r="A106" s="48">
        <v>84</v>
      </c>
      <c r="B106" s="41" t="s">
        <v>140</v>
      </c>
      <c r="C106" s="41">
        <v>207</v>
      </c>
      <c r="D106" s="21">
        <v>0</v>
      </c>
      <c r="E106" s="21">
        <v>0</v>
      </c>
      <c r="F106" s="21">
        <v>0</v>
      </c>
      <c r="G106" s="21">
        <v>0</v>
      </c>
      <c r="H106" s="21">
        <v>0</v>
      </c>
      <c r="I106" s="21">
        <v>0</v>
      </c>
      <c r="J106" s="21">
        <v>0</v>
      </c>
      <c r="K106" s="21">
        <v>0</v>
      </c>
      <c r="L106" s="21">
        <v>0</v>
      </c>
      <c r="M106" s="21">
        <v>0</v>
      </c>
      <c r="N106" s="33"/>
      <c r="O106" s="21"/>
      <c r="P106" s="21">
        <v>0</v>
      </c>
      <c r="Q106" s="21">
        <v>0</v>
      </c>
      <c r="R106" s="21">
        <v>0</v>
      </c>
      <c r="S106" s="21">
        <v>0</v>
      </c>
      <c r="T106" s="21">
        <v>0</v>
      </c>
      <c r="U106" s="21">
        <v>0</v>
      </c>
      <c r="V106" s="21"/>
      <c r="W106" s="21"/>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2">
        <v>0</v>
      </c>
      <c r="AW106" s="23">
        <v>0</v>
      </c>
      <c r="AX106" s="23">
        <v>0</v>
      </c>
      <c r="AY106" s="22">
        <v>0</v>
      </c>
    </row>
    <row r="107" spans="1:52" ht="20.25" x14ac:dyDescent="0.3">
      <c r="A107" s="48">
        <v>85</v>
      </c>
      <c r="B107" s="41" t="s">
        <v>141</v>
      </c>
      <c r="C107" s="41">
        <v>205</v>
      </c>
      <c r="D107" s="21">
        <v>0</v>
      </c>
      <c r="E107" s="21">
        <v>0</v>
      </c>
      <c r="F107" s="21">
        <v>0</v>
      </c>
      <c r="G107" s="21">
        <v>0</v>
      </c>
      <c r="H107" s="21">
        <v>0</v>
      </c>
      <c r="I107" s="21">
        <v>0</v>
      </c>
      <c r="J107" s="21">
        <v>0</v>
      </c>
      <c r="K107" s="21">
        <v>0</v>
      </c>
      <c r="L107" s="21">
        <v>0</v>
      </c>
      <c r="M107" s="21">
        <v>0</v>
      </c>
      <c r="N107" s="33"/>
      <c r="O107" s="21"/>
      <c r="P107" s="21">
        <v>0</v>
      </c>
      <c r="Q107" s="21">
        <v>0</v>
      </c>
      <c r="R107" s="21">
        <v>0</v>
      </c>
      <c r="S107" s="21">
        <v>0</v>
      </c>
      <c r="T107" s="21">
        <v>0</v>
      </c>
      <c r="U107" s="21">
        <v>0</v>
      </c>
      <c r="V107" s="21"/>
      <c r="W107" s="21"/>
      <c r="X107" s="21">
        <v>0</v>
      </c>
      <c r="Y107" s="21">
        <v>0</v>
      </c>
      <c r="Z107" s="21">
        <v>0</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2">
        <v>0</v>
      </c>
      <c r="AW107" s="23">
        <v>0</v>
      </c>
      <c r="AX107" s="23">
        <v>0</v>
      </c>
      <c r="AY107" s="22">
        <v>0</v>
      </c>
    </row>
    <row r="108" spans="1:52" ht="30" customHeight="1" x14ac:dyDescent="0.3">
      <c r="A108" s="25"/>
      <c r="B108" s="26" t="s">
        <v>142</v>
      </c>
      <c r="C108" s="26"/>
      <c r="D108" s="22">
        <v>596942178.50999975</v>
      </c>
      <c r="E108" s="22">
        <v>41578974.349999994</v>
      </c>
      <c r="F108" s="22">
        <v>17574364.129999999</v>
      </c>
      <c r="G108" s="22">
        <v>1759090.25</v>
      </c>
      <c r="H108" s="22">
        <v>11896873.75</v>
      </c>
      <c r="I108" s="22">
        <v>321303.34000000003</v>
      </c>
      <c r="J108" s="22">
        <v>3597096.7899999991</v>
      </c>
      <c r="K108" s="22">
        <v>1361150.94</v>
      </c>
      <c r="L108" s="22">
        <v>0</v>
      </c>
      <c r="M108" s="22">
        <v>22643459.279999997</v>
      </c>
      <c r="N108" s="37">
        <v>0</v>
      </c>
      <c r="O108" s="22">
        <v>0</v>
      </c>
      <c r="P108" s="22">
        <v>5496204</v>
      </c>
      <c r="Q108" s="22">
        <v>545981490.05999994</v>
      </c>
      <c r="R108" s="22">
        <v>20945275.739999998</v>
      </c>
      <c r="S108" s="22">
        <v>0</v>
      </c>
      <c r="T108" s="22">
        <v>1693502.6</v>
      </c>
      <c r="U108" s="22">
        <v>68670439.910000011</v>
      </c>
      <c r="V108" s="22">
        <v>0</v>
      </c>
      <c r="W108" s="22">
        <v>0</v>
      </c>
      <c r="X108" s="22">
        <v>301482350.47000003</v>
      </c>
      <c r="Y108" s="22">
        <v>34222542.719999999</v>
      </c>
      <c r="Z108" s="22">
        <v>104916689.45999998</v>
      </c>
      <c r="AA108" s="22">
        <v>8903354.9000000004</v>
      </c>
      <c r="AB108" s="22">
        <v>2881593.13</v>
      </c>
      <c r="AC108" s="22">
        <v>166827.43</v>
      </c>
      <c r="AD108" s="22">
        <v>0</v>
      </c>
      <c r="AE108" s="22">
        <v>2098913.7000000002</v>
      </c>
      <c r="AF108" s="22">
        <v>229786</v>
      </c>
      <c r="AG108" s="22">
        <v>3885510.1</v>
      </c>
      <c r="AH108" s="22">
        <v>204067067.53</v>
      </c>
      <c r="AI108" s="22">
        <v>169138439.84</v>
      </c>
      <c r="AJ108" s="22">
        <v>0</v>
      </c>
      <c r="AK108" s="22">
        <v>29433388.5</v>
      </c>
      <c r="AL108" s="22">
        <v>3117749.89</v>
      </c>
      <c r="AM108" s="22">
        <v>0</v>
      </c>
      <c r="AN108" s="22">
        <v>34928627.689999998</v>
      </c>
      <c r="AO108" s="22">
        <v>8139269.25</v>
      </c>
      <c r="AP108" s="22">
        <v>459496092.58999997</v>
      </c>
      <c r="AQ108" s="22">
        <v>0</v>
      </c>
      <c r="AR108" s="22">
        <v>0</v>
      </c>
      <c r="AS108" s="22">
        <v>70239933.420000002</v>
      </c>
      <c r="AT108" s="22">
        <v>98374599.890000001</v>
      </c>
      <c r="AU108" s="22">
        <v>0</v>
      </c>
      <c r="AV108" s="22">
        <v>1260505338.6300001</v>
      </c>
      <c r="AW108" s="22">
        <v>0</v>
      </c>
      <c r="AX108" s="22">
        <v>229786</v>
      </c>
      <c r="AY108" s="22">
        <v>1260275552.6300001</v>
      </c>
      <c r="AZ108" s="61"/>
    </row>
    <row r="109" spans="1:52" ht="33" customHeight="1" x14ac:dyDescent="0.3">
      <c r="A109" s="25"/>
      <c r="B109" s="26" t="s">
        <v>10</v>
      </c>
      <c r="C109" s="26"/>
      <c r="D109" s="22">
        <v>6738254276.8599987</v>
      </c>
      <c r="E109" s="22">
        <v>2479228405.4399996</v>
      </c>
      <c r="F109" s="22">
        <v>1755310869.2800002</v>
      </c>
      <c r="G109" s="22">
        <v>698544711.09000003</v>
      </c>
      <c r="H109" s="22">
        <v>752980456.17000008</v>
      </c>
      <c r="I109" s="22">
        <v>26321276.260000002</v>
      </c>
      <c r="J109" s="22">
        <v>277464425.76000005</v>
      </c>
      <c r="K109" s="22">
        <v>82137637.679999992</v>
      </c>
      <c r="L109" s="22">
        <v>390866365.87000006</v>
      </c>
      <c r="M109" s="22">
        <v>250913532.61000001</v>
      </c>
      <c r="N109" s="22">
        <v>-4632362.07</v>
      </c>
      <c r="O109" s="22">
        <v>4632362.07</v>
      </c>
      <c r="P109" s="22">
        <v>486102935.53000003</v>
      </c>
      <c r="Q109" s="22">
        <v>3705504452.3199997</v>
      </c>
      <c r="R109" s="22">
        <v>1755526425.6900001</v>
      </c>
      <c r="S109" s="22">
        <v>0</v>
      </c>
      <c r="T109" s="22">
        <v>106999518.54000001</v>
      </c>
      <c r="U109" s="22">
        <v>896319843.36000001</v>
      </c>
      <c r="V109" s="22">
        <v>-18125788.300000001</v>
      </c>
      <c r="W109" s="22">
        <v>18125788.300000001</v>
      </c>
      <c r="X109" s="22">
        <v>366021192.75</v>
      </c>
      <c r="Y109" s="22">
        <v>114665933.81</v>
      </c>
      <c r="Z109" s="22">
        <v>119963799.68999998</v>
      </c>
      <c r="AA109" s="22">
        <v>70452292.650000006</v>
      </c>
      <c r="AB109" s="22">
        <v>43101069.520000003</v>
      </c>
      <c r="AC109" s="22">
        <v>17033742.210000001</v>
      </c>
      <c r="AD109" s="22">
        <v>0</v>
      </c>
      <c r="AE109" s="22">
        <v>215420634.09999999</v>
      </c>
      <c r="AF109" s="22">
        <v>53601100</v>
      </c>
      <c r="AG109" s="22">
        <v>67418483.569999993</v>
      </c>
      <c r="AH109" s="22">
        <v>7764553834.4700003</v>
      </c>
      <c r="AI109" s="22">
        <v>6752640789.0200005</v>
      </c>
      <c r="AJ109" s="22">
        <v>99052663.450000003</v>
      </c>
      <c r="AK109" s="22">
        <v>196623746.01999998</v>
      </c>
      <c r="AL109" s="22">
        <v>882822034.13999999</v>
      </c>
      <c r="AM109" s="22">
        <v>905409831.4799999</v>
      </c>
      <c r="AN109" s="22">
        <v>1011913045.45</v>
      </c>
      <c r="AO109" s="22">
        <v>282667262.04000002</v>
      </c>
      <c r="AP109" s="22">
        <v>1978859701.0500002</v>
      </c>
      <c r="AQ109" s="22">
        <v>849680815.24999988</v>
      </c>
      <c r="AR109" s="22">
        <v>4849356.5199999996</v>
      </c>
      <c r="AS109" s="22">
        <v>95050139.710000008</v>
      </c>
      <c r="AT109" s="22">
        <v>147295988.44999999</v>
      </c>
      <c r="AU109" s="22">
        <v>1042805943.39</v>
      </c>
      <c r="AV109" s="22">
        <v>17524473755.770004</v>
      </c>
      <c r="AW109" s="22">
        <v>200899555.69</v>
      </c>
      <c r="AX109" s="22">
        <v>53601100</v>
      </c>
      <c r="AY109" s="22">
        <v>17269973100.080002</v>
      </c>
      <c r="AZ109" s="61">
        <f>AP109-AQ109-AS109</f>
        <v>1034128746.0900002</v>
      </c>
    </row>
    <row r="110" spans="1:52" ht="42" customHeight="1" x14ac:dyDescent="0.3">
      <c r="A110" s="42"/>
      <c r="B110" s="43" t="s">
        <v>143</v>
      </c>
      <c r="C110" s="43"/>
      <c r="D110" s="21">
        <v>83265074.689999998</v>
      </c>
      <c r="E110" s="21">
        <v>58249877.420000002</v>
      </c>
      <c r="F110" s="21">
        <v>0</v>
      </c>
      <c r="G110" s="21">
        <v>0</v>
      </c>
      <c r="H110" s="21">
        <v>0</v>
      </c>
      <c r="I110" s="21">
        <v>0</v>
      </c>
      <c r="J110" s="21">
        <v>0</v>
      </c>
      <c r="K110" s="21">
        <v>0</v>
      </c>
      <c r="L110" s="21">
        <v>0</v>
      </c>
      <c r="M110" s="21">
        <v>58249877.420000002</v>
      </c>
      <c r="N110" s="33"/>
      <c r="O110" s="21"/>
      <c r="P110" s="21">
        <v>4882000.37</v>
      </c>
      <c r="Q110" s="21">
        <v>20133196.899999999</v>
      </c>
      <c r="R110" s="21">
        <v>0</v>
      </c>
      <c r="S110" s="21"/>
      <c r="T110" s="21">
        <v>0</v>
      </c>
      <c r="U110" s="21">
        <v>19959996.899999999</v>
      </c>
      <c r="V110" s="21"/>
      <c r="W110" s="21"/>
      <c r="X110" s="21">
        <v>0</v>
      </c>
      <c r="Y110" s="21">
        <v>0</v>
      </c>
      <c r="Z110" s="21">
        <v>0</v>
      </c>
      <c r="AA110" s="21">
        <v>-18506321.07</v>
      </c>
      <c r="AB110" s="21">
        <v>-7884550</v>
      </c>
      <c r="AC110" s="21">
        <v>16982698.190000001</v>
      </c>
      <c r="AD110" s="21">
        <v>9581372.8800000008</v>
      </c>
      <c r="AE110" s="21">
        <v>0</v>
      </c>
      <c r="AF110" s="21">
        <v>0</v>
      </c>
      <c r="AG110" s="21">
        <v>0</v>
      </c>
      <c r="AH110" s="21">
        <v>343830753.14999998</v>
      </c>
      <c r="AI110" s="21">
        <v>280421428.60000002</v>
      </c>
      <c r="AJ110" s="21">
        <v>0</v>
      </c>
      <c r="AK110" s="21">
        <v>22219433.920000002</v>
      </c>
      <c r="AL110" s="21">
        <v>53689499.600000001</v>
      </c>
      <c r="AM110" s="21">
        <v>0</v>
      </c>
      <c r="AN110" s="21">
        <v>63409324.549999997</v>
      </c>
      <c r="AO110" s="44">
        <v>4633280.7699999996</v>
      </c>
      <c r="AP110" s="21">
        <v>83822421.900000006</v>
      </c>
      <c r="AQ110" s="21">
        <v>58963321.75</v>
      </c>
      <c r="AR110" s="21">
        <v>0</v>
      </c>
      <c r="AS110" s="21">
        <v>14600057.09</v>
      </c>
      <c r="AT110" s="21">
        <v>0</v>
      </c>
      <c r="AU110" s="21">
        <v>22943004.699999999</v>
      </c>
      <c r="AV110" s="22">
        <v>533861254.44</v>
      </c>
      <c r="AW110" s="23"/>
      <c r="AX110" s="23">
        <v>0</v>
      </c>
      <c r="AY110" s="22">
        <v>533861254.44</v>
      </c>
      <c r="AZ110" s="61">
        <f t="shared" ref="AZ110:AZ113" si="0">AP110-AQ110-AS110</f>
        <v>10259043.060000006</v>
      </c>
    </row>
    <row r="111" spans="1:52" ht="28.5" customHeight="1" x14ac:dyDescent="0.3">
      <c r="A111" s="25"/>
      <c r="B111" s="26" t="s">
        <v>144</v>
      </c>
      <c r="C111" s="26"/>
      <c r="D111" s="22">
        <v>6821519351.5499983</v>
      </c>
      <c r="E111" s="22">
        <v>2537478282.8599997</v>
      </c>
      <c r="F111" s="22">
        <v>1755310869.2800002</v>
      </c>
      <c r="G111" s="22">
        <v>698544711.09000003</v>
      </c>
      <c r="H111" s="22">
        <v>752980456.17000008</v>
      </c>
      <c r="I111" s="22">
        <v>26321276.260000002</v>
      </c>
      <c r="J111" s="22">
        <v>277464425.76000005</v>
      </c>
      <c r="K111" s="22">
        <v>82137637.679999992</v>
      </c>
      <c r="L111" s="22">
        <v>390866365.87000006</v>
      </c>
      <c r="M111" s="22">
        <v>309163410.03000003</v>
      </c>
      <c r="N111" s="30">
        <v>-4632362.07</v>
      </c>
      <c r="O111" s="22">
        <v>4632362.07</v>
      </c>
      <c r="P111" s="22">
        <v>490984935.90000004</v>
      </c>
      <c r="Q111" s="22">
        <v>3725637649.2199998</v>
      </c>
      <c r="R111" s="22">
        <v>1755526425.6900001</v>
      </c>
      <c r="S111" s="22">
        <v>0</v>
      </c>
      <c r="T111" s="22">
        <v>106999518.54000001</v>
      </c>
      <c r="U111" s="22">
        <v>916279840.25999999</v>
      </c>
      <c r="V111" s="22">
        <v>-18125788.300000001</v>
      </c>
      <c r="W111" s="22">
        <v>18125788.300000001</v>
      </c>
      <c r="X111" s="22">
        <v>366021192.75</v>
      </c>
      <c r="Y111" s="22">
        <v>114665933.81</v>
      </c>
      <c r="Z111" s="22">
        <v>119963799.68999998</v>
      </c>
      <c r="AA111" s="22">
        <v>51945971.580000006</v>
      </c>
      <c r="AB111" s="22">
        <v>35216519.520000003</v>
      </c>
      <c r="AC111" s="22">
        <v>34016440.400000006</v>
      </c>
      <c r="AD111" s="22">
        <v>9581372.8800000008</v>
      </c>
      <c r="AE111" s="22">
        <v>215420634.09999999</v>
      </c>
      <c r="AF111" s="22">
        <v>53601100</v>
      </c>
      <c r="AG111" s="22">
        <v>67418483.569999993</v>
      </c>
      <c r="AH111" s="22">
        <v>8108384587.6199999</v>
      </c>
      <c r="AI111" s="22">
        <v>7033062217.6200008</v>
      </c>
      <c r="AJ111" s="22">
        <v>99052663.450000003</v>
      </c>
      <c r="AK111" s="22">
        <v>218843179.94</v>
      </c>
      <c r="AL111" s="22">
        <v>936511533.74000001</v>
      </c>
      <c r="AM111" s="22">
        <v>905409831.4799999</v>
      </c>
      <c r="AN111" s="22">
        <v>1075322370</v>
      </c>
      <c r="AO111" s="22">
        <v>287300542.81</v>
      </c>
      <c r="AP111" s="22">
        <v>2062682122.9500003</v>
      </c>
      <c r="AQ111" s="22">
        <v>908644136.99999988</v>
      </c>
      <c r="AR111" s="22">
        <v>4849356.5199999996</v>
      </c>
      <c r="AS111" s="22">
        <v>109650196.80000001</v>
      </c>
      <c r="AT111" s="22">
        <v>147295988.44999999</v>
      </c>
      <c r="AU111" s="22">
        <v>1065748948.09</v>
      </c>
      <c r="AV111" s="22">
        <v>18058335010.210003</v>
      </c>
      <c r="AW111" s="22">
        <v>200899555.69</v>
      </c>
      <c r="AX111" s="22">
        <v>53601100</v>
      </c>
      <c r="AY111" s="22">
        <v>17803834354.52</v>
      </c>
      <c r="AZ111" s="61">
        <f t="shared" si="0"/>
        <v>1044387789.1500003</v>
      </c>
    </row>
    <row r="112" spans="1:52" ht="34.5" customHeight="1" x14ac:dyDescent="0.3">
      <c r="A112" s="42"/>
      <c r="B112" s="45" t="s">
        <v>145</v>
      </c>
      <c r="C112" s="45"/>
      <c r="D112" s="21">
        <v>0</v>
      </c>
      <c r="E112" s="21">
        <v>0</v>
      </c>
      <c r="F112" s="21">
        <v>0</v>
      </c>
      <c r="G112" s="21">
        <v>0</v>
      </c>
      <c r="H112" s="21">
        <v>0</v>
      </c>
      <c r="I112" s="21">
        <v>0</v>
      </c>
      <c r="J112" s="21">
        <v>0</v>
      </c>
      <c r="K112" s="21">
        <v>0</v>
      </c>
      <c r="L112" s="21">
        <v>0</v>
      </c>
      <c r="M112" s="21">
        <v>0</v>
      </c>
      <c r="N112" s="33"/>
      <c r="O112" s="21"/>
      <c r="P112" s="21">
        <v>0</v>
      </c>
      <c r="Q112" s="21">
        <v>0</v>
      </c>
      <c r="R112" s="21">
        <v>0</v>
      </c>
      <c r="S112" s="21"/>
      <c r="T112" s="21">
        <v>0</v>
      </c>
      <c r="U112" s="21">
        <v>0</v>
      </c>
      <c r="V112" s="21"/>
      <c r="W112" s="21"/>
      <c r="X112" s="21">
        <v>0</v>
      </c>
      <c r="Y112" s="21">
        <v>0</v>
      </c>
      <c r="Z112" s="21">
        <v>0</v>
      </c>
      <c r="AA112" s="21">
        <v>0</v>
      </c>
      <c r="AB112" s="21">
        <v>0</v>
      </c>
      <c r="AC112" s="21">
        <v>0</v>
      </c>
      <c r="AD112" s="21">
        <v>0</v>
      </c>
      <c r="AE112" s="21">
        <v>0</v>
      </c>
      <c r="AF112" s="21">
        <v>0</v>
      </c>
      <c r="AG112" s="21">
        <v>0</v>
      </c>
      <c r="AH112" s="21">
        <v>0</v>
      </c>
      <c r="AI112" s="21">
        <v>0</v>
      </c>
      <c r="AJ112" s="21">
        <v>0</v>
      </c>
      <c r="AK112" s="21">
        <v>0</v>
      </c>
      <c r="AL112" s="21">
        <v>0</v>
      </c>
      <c r="AM112" s="21">
        <v>0</v>
      </c>
      <c r="AN112" s="21">
        <v>0</v>
      </c>
      <c r="AO112" s="21">
        <v>0</v>
      </c>
      <c r="AP112" s="21">
        <v>0</v>
      </c>
      <c r="AQ112" s="21">
        <v>0</v>
      </c>
      <c r="AR112" s="21">
        <v>0</v>
      </c>
      <c r="AS112" s="21">
        <v>0</v>
      </c>
      <c r="AT112" s="21">
        <v>0</v>
      </c>
      <c r="AU112" s="21">
        <v>0</v>
      </c>
      <c r="AV112" s="22">
        <v>0</v>
      </c>
      <c r="AW112" s="23"/>
      <c r="AX112" s="23">
        <v>0</v>
      </c>
      <c r="AY112" s="22">
        <v>0</v>
      </c>
      <c r="AZ112" s="61">
        <f>AP112-AQ112-AS112</f>
        <v>0</v>
      </c>
    </row>
    <row r="113" spans="1:52" ht="20.25" x14ac:dyDescent="0.3">
      <c r="A113" s="25"/>
      <c r="B113" s="26" t="s">
        <v>144</v>
      </c>
      <c r="C113" s="26"/>
      <c r="D113" s="22">
        <v>6821519351.5499983</v>
      </c>
      <c r="E113" s="22">
        <v>2537478282.8599997</v>
      </c>
      <c r="F113" s="22">
        <v>1755310869.2800002</v>
      </c>
      <c r="G113" s="22">
        <v>698544711.09000003</v>
      </c>
      <c r="H113" s="22">
        <v>752980456.17000008</v>
      </c>
      <c r="I113" s="22">
        <v>26321276.260000002</v>
      </c>
      <c r="J113" s="22">
        <v>277464425.76000005</v>
      </c>
      <c r="K113" s="22">
        <v>82137637.679999992</v>
      </c>
      <c r="L113" s="22">
        <v>390866365.87000006</v>
      </c>
      <c r="M113" s="22">
        <v>309163410.03000003</v>
      </c>
      <c r="N113" s="30">
        <v>-4632362.07</v>
      </c>
      <c r="O113" s="22">
        <v>4632362.07</v>
      </c>
      <c r="P113" s="22">
        <v>490984935.90000004</v>
      </c>
      <c r="Q113" s="22">
        <v>3725637649.2199998</v>
      </c>
      <c r="R113" s="22">
        <v>1755526425.6900001</v>
      </c>
      <c r="S113" s="22">
        <v>0</v>
      </c>
      <c r="T113" s="22">
        <v>106999518.54000001</v>
      </c>
      <c r="U113" s="22">
        <v>916279840.25999999</v>
      </c>
      <c r="V113" s="22">
        <v>-18125788.300000001</v>
      </c>
      <c r="W113" s="22">
        <v>18125788.300000001</v>
      </c>
      <c r="X113" s="22">
        <v>366021192.75</v>
      </c>
      <c r="Y113" s="22">
        <v>114665933.81</v>
      </c>
      <c r="Z113" s="22">
        <v>119963799.68999998</v>
      </c>
      <c r="AA113" s="22">
        <v>51945971.580000006</v>
      </c>
      <c r="AB113" s="22">
        <v>35216519.520000003</v>
      </c>
      <c r="AC113" s="22">
        <v>34016440.400000006</v>
      </c>
      <c r="AD113" s="22">
        <v>9581372.8800000008</v>
      </c>
      <c r="AE113" s="22">
        <v>215420634.09999999</v>
      </c>
      <c r="AF113" s="22">
        <v>53601100</v>
      </c>
      <c r="AG113" s="22">
        <v>67418483.569999993</v>
      </c>
      <c r="AH113" s="22">
        <v>8108384587.6199999</v>
      </c>
      <c r="AI113" s="22">
        <v>7033062217.6200008</v>
      </c>
      <c r="AJ113" s="22">
        <v>99052663.450000003</v>
      </c>
      <c r="AK113" s="22">
        <v>218843179.94</v>
      </c>
      <c r="AL113" s="22">
        <v>936511533.74000001</v>
      </c>
      <c r="AM113" s="22">
        <v>905409831.4799999</v>
      </c>
      <c r="AN113" s="22">
        <v>1075322370</v>
      </c>
      <c r="AO113" s="22">
        <v>287300542.81</v>
      </c>
      <c r="AP113" s="22">
        <v>2062682122.9500003</v>
      </c>
      <c r="AQ113" s="22">
        <v>908644136.99999988</v>
      </c>
      <c r="AR113" s="22">
        <v>4849356.5199999996</v>
      </c>
      <c r="AS113" s="22">
        <v>109650196.80000001</v>
      </c>
      <c r="AT113" s="22">
        <v>147295988.44999999</v>
      </c>
      <c r="AU113" s="22">
        <v>1065748948.09</v>
      </c>
      <c r="AV113" s="22">
        <v>18058335010.210003</v>
      </c>
      <c r="AW113" s="22">
        <v>200899555.69</v>
      </c>
      <c r="AX113" s="22">
        <v>53601100</v>
      </c>
      <c r="AY113" s="22">
        <v>17803834354.52</v>
      </c>
      <c r="AZ113" s="61">
        <f t="shared" si="0"/>
        <v>1044387789.1500003</v>
      </c>
    </row>
    <row r="114" spans="1:52" ht="20.25" x14ac:dyDescent="0.3">
      <c r="AZ114" s="60"/>
    </row>
  </sheetData>
  <mergeCells count="60">
    <mergeCell ref="AW7:AX7"/>
    <mergeCell ref="J11:J13"/>
    <mergeCell ref="S11:S13"/>
    <mergeCell ref="Y10:Y13"/>
    <mergeCell ref="Z10:Z13"/>
    <mergeCell ref="AA10:AA13"/>
    <mergeCell ref="AB10:AB13"/>
    <mergeCell ref="AC10:AC13"/>
    <mergeCell ref="AD10:AD13"/>
    <mergeCell ref="N10:O12"/>
    <mergeCell ref="R10:R13"/>
    <mergeCell ref="T10:T13"/>
    <mergeCell ref="K10:K13"/>
    <mergeCell ref="L10:L13"/>
    <mergeCell ref="AX8:AX13"/>
    <mergeCell ref="AY7:AY13"/>
    <mergeCell ref="D8:D13"/>
    <mergeCell ref="E8:AG8"/>
    <mergeCell ref="AI8:AI13"/>
    <mergeCell ref="AN8:AN13"/>
    <mergeCell ref="AQ8:AQ13"/>
    <mergeCell ref="AS8:AS13"/>
    <mergeCell ref="AT8:AT13"/>
    <mergeCell ref="AW8:AW13"/>
    <mergeCell ref="E9:E13"/>
    <mergeCell ref="F9:O9"/>
    <mergeCell ref="P9:P13"/>
    <mergeCell ref="Q9:Q13"/>
    <mergeCell ref="AF11:AF13"/>
    <mergeCell ref="AE10:AE13"/>
    <mergeCell ref="AJ10:AJ13"/>
    <mergeCell ref="A7:A13"/>
    <mergeCell ref="B7:B13"/>
    <mergeCell ref="D7:AG7"/>
    <mergeCell ref="AH7:AH13"/>
    <mergeCell ref="AI7:AO7"/>
    <mergeCell ref="R9:X9"/>
    <mergeCell ref="Y9:AE9"/>
    <mergeCell ref="G11:G13"/>
    <mergeCell ref="H11:H13"/>
    <mergeCell ref="I11:I13"/>
    <mergeCell ref="AL9:AL13"/>
    <mergeCell ref="AO9:AO13"/>
    <mergeCell ref="F10:F13"/>
    <mergeCell ref="G10:J10"/>
    <mergeCell ref="AJ8:AM8"/>
    <mergeCell ref="AM9:AM13"/>
    <mergeCell ref="D5:Z5"/>
    <mergeCell ref="D6:AV6"/>
    <mergeCell ref="AP7:AP13"/>
    <mergeCell ref="AQ7:AT7"/>
    <mergeCell ref="AU7:AU13"/>
    <mergeCell ref="AV7:AV13"/>
    <mergeCell ref="AR9:AR13"/>
    <mergeCell ref="M10:M13"/>
    <mergeCell ref="U10:U13"/>
    <mergeCell ref="V10:W12"/>
    <mergeCell ref="X10:X13"/>
    <mergeCell ref="AG9:AG13"/>
    <mergeCell ref="AK9:AK13"/>
  </mergeCells>
  <conditionalFormatting sqref="D58:H59 G33:H57 G60:H60 D16:H32 D61:H61 I31:M61 W61 W58:W59 W32 V28:W28 V21:W21 I29:Q30 O31:Q31 T29:U31 D67:M67 D111:M111 D113:M113 D108:M109 X16:AV61 O67:U67 O108:U109 O111:U111 O113:U113 I16:U28 O32:U61 AX21 AX28 AX32 AX58:AX59 AX61 W67:AV67 W108:AV109 W111:AV111 W113:AV113 AX113 AX111 AX108:AX109 AX67">
    <cfRule type="cellIs" dxfId="285" priority="154" operator="lessThan">
      <formula>0</formula>
    </cfRule>
  </conditionalFormatting>
  <conditionalFormatting sqref="D17:D20">
    <cfRule type="cellIs" dxfId="284" priority="153" operator="lessThan">
      <formula>0</formula>
    </cfRule>
  </conditionalFormatting>
  <conditionalFormatting sqref="D29:D31">
    <cfRule type="cellIs" dxfId="283" priority="152" operator="lessThan">
      <formula>0</formula>
    </cfRule>
  </conditionalFormatting>
  <conditionalFormatting sqref="M16:O16">
    <cfRule type="cellIs" dxfId="282" priority="151" operator="lessThan">
      <formula>0</formula>
    </cfRule>
  </conditionalFormatting>
  <conditionalFormatting sqref="M16:O16">
    <cfRule type="cellIs" dxfId="281" priority="150" operator="lessThan">
      <formula>0</formula>
    </cfRule>
  </conditionalFormatting>
  <conditionalFormatting sqref="M29:O30 M17:O20 M31 O31">
    <cfRule type="cellIs" dxfId="280" priority="149" operator="lessThan">
      <formula>0</formula>
    </cfRule>
  </conditionalFormatting>
  <conditionalFormatting sqref="M29:O30 M17:O20 M31 O31">
    <cfRule type="cellIs" dxfId="279" priority="148" operator="lessThan">
      <formula>0</formula>
    </cfRule>
  </conditionalFormatting>
  <conditionalFormatting sqref="M17:O20">
    <cfRule type="cellIs" dxfId="278" priority="147" operator="lessThan">
      <formula>0</formula>
    </cfRule>
  </conditionalFormatting>
  <conditionalFormatting sqref="M17:O20">
    <cfRule type="cellIs" dxfId="277" priority="146" operator="lessThan">
      <formula>0</formula>
    </cfRule>
  </conditionalFormatting>
  <conditionalFormatting sqref="M29:O30 M31 O31">
    <cfRule type="cellIs" dxfId="276" priority="145" operator="lessThan">
      <formula>0</formula>
    </cfRule>
  </conditionalFormatting>
  <conditionalFormatting sqref="M29:O30 M31 O31">
    <cfRule type="cellIs" dxfId="275" priority="144" operator="lessThan">
      <formula>0</formula>
    </cfRule>
  </conditionalFormatting>
  <conditionalFormatting sqref="M17:O20">
    <cfRule type="cellIs" dxfId="274" priority="143" operator="lessThan">
      <formula>0</formula>
    </cfRule>
  </conditionalFormatting>
  <conditionalFormatting sqref="M17:O20">
    <cfRule type="cellIs" dxfId="273" priority="142" operator="lessThan">
      <formula>0</formula>
    </cfRule>
  </conditionalFormatting>
  <conditionalFormatting sqref="M29:O30 M31 O31">
    <cfRule type="cellIs" dxfId="272" priority="141" operator="lessThan">
      <formula>0</formula>
    </cfRule>
  </conditionalFormatting>
  <conditionalFormatting sqref="M29:O30 M31 O31">
    <cfRule type="cellIs" dxfId="271" priority="140" operator="lessThan">
      <formula>0</formula>
    </cfRule>
  </conditionalFormatting>
  <conditionalFormatting sqref="M17:O20">
    <cfRule type="cellIs" dxfId="270" priority="139" operator="lessThan">
      <formula>0</formula>
    </cfRule>
  </conditionalFormatting>
  <conditionalFormatting sqref="M17:O20">
    <cfRule type="cellIs" dxfId="269" priority="138" operator="lessThan">
      <formula>0</formula>
    </cfRule>
  </conditionalFormatting>
  <conditionalFormatting sqref="M29:O30 M31 O31">
    <cfRule type="cellIs" dxfId="268" priority="137" operator="lessThan">
      <formula>0</formula>
    </cfRule>
  </conditionalFormatting>
  <conditionalFormatting sqref="M29:O30 M31 O31">
    <cfRule type="cellIs" dxfId="267" priority="136" operator="lessThan">
      <formula>0</formula>
    </cfRule>
  </conditionalFormatting>
  <conditionalFormatting sqref="M17:O20">
    <cfRule type="cellIs" dxfId="266" priority="135" operator="lessThan">
      <formula>0</formula>
    </cfRule>
  </conditionalFormatting>
  <conditionalFormatting sqref="M17:O20">
    <cfRule type="cellIs" dxfId="265" priority="134" operator="lessThan">
      <formula>0</formula>
    </cfRule>
  </conditionalFormatting>
  <conditionalFormatting sqref="M22:O27">
    <cfRule type="cellIs" dxfId="264" priority="133" operator="lessThan">
      <formula>0</formula>
    </cfRule>
  </conditionalFormatting>
  <conditionalFormatting sqref="M22:O27">
    <cfRule type="cellIs" dxfId="263" priority="132" operator="lessThan">
      <formula>0</formula>
    </cfRule>
  </conditionalFormatting>
  <conditionalFormatting sqref="M29:O30 M31 O31">
    <cfRule type="cellIs" dxfId="262" priority="131" operator="lessThan">
      <formula>0</formula>
    </cfRule>
  </conditionalFormatting>
  <conditionalFormatting sqref="M29:O30 M31 O31">
    <cfRule type="cellIs" dxfId="261" priority="130" operator="lessThan">
      <formula>0</formula>
    </cfRule>
  </conditionalFormatting>
  <conditionalFormatting sqref="M33:M57 O33:O57">
    <cfRule type="cellIs" dxfId="260" priority="129" operator="lessThan">
      <formula>0</formula>
    </cfRule>
  </conditionalFormatting>
  <conditionalFormatting sqref="M33:M57 O33:O57">
    <cfRule type="cellIs" dxfId="259" priority="128" operator="lessThan">
      <formula>0</formula>
    </cfRule>
  </conditionalFormatting>
  <conditionalFormatting sqref="M60 O60">
    <cfRule type="cellIs" dxfId="258" priority="126" operator="lessThan">
      <formula>0</formula>
    </cfRule>
  </conditionalFormatting>
  <conditionalFormatting sqref="M60 O60">
    <cfRule type="cellIs" dxfId="257" priority="127" operator="lessThan">
      <formula>0</formula>
    </cfRule>
  </conditionalFormatting>
  <conditionalFormatting sqref="M17:O20">
    <cfRule type="cellIs" dxfId="256" priority="124" operator="lessThan">
      <formula>0</formula>
    </cfRule>
  </conditionalFormatting>
  <conditionalFormatting sqref="M17:O20">
    <cfRule type="cellIs" dxfId="255" priority="123" operator="lessThan">
      <formula>0</formula>
    </cfRule>
  </conditionalFormatting>
  <conditionalFormatting sqref="M22:O27">
    <cfRule type="cellIs" dxfId="254" priority="122" operator="lessThan">
      <formula>0</formula>
    </cfRule>
  </conditionalFormatting>
  <conditionalFormatting sqref="M22:O27">
    <cfRule type="cellIs" dxfId="253" priority="121" operator="lessThan">
      <formula>0</formula>
    </cfRule>
  </conditionalFormatting>
  <conditionalFormatting sqref="M29:O30 M31 O31">
    <cfRule type="cellIs" dxfId="252" priority="120" operator="lessThan">
      <formula>0</formula>
    </cfRule>
  </conditionalFormatting>
  <conditionalFormatting sqref="M29:O30 M31 O31">
    <cfRule type="cellIs" dxfId="251" priority="119" operator="lessThan">
      <formula>0</formula>
    </cfRule>
  </conditionalFormatting>
  <conditionalFormatting sqref="M33:M57 O33:O57">
    <cfRule type="cellIs" dxfId="250" priority="118" operator="lessThan">
      <formula>0</formula>
    </cfRule>
  </conditionalFormatting>
  <conditionalFormatting sqref="M33:M57 O33:O57">
    <cfRule type="cellIs" dxfId="249" priority="117" operator="lessThan">
      <formula>0</formula>
    </cfRule>
  </conditionalFormatting>
  <conditionalFormatting sqref="M60 O60">
    <cfRule type="cellIs" dxfId="248" priority="116" operator="lessThan">
      <formula>0</formula>
    </cfRule>
  </conditionalFormatting>
  <conditionalFormatting sqref="M60 O60">
    <cfRule type="cellIs" dxfId="247" priority="115" operator="lessThan">
      <formula>0</formula>
    </cfRule>
  </conditionalFormatting>
  <conditionalFormatting sqref="E33:E57">
    <cfRule type="cellIs" dxfId="246" priority="114" operator="lessThan">
      <formula>0</formula>
    </cfRule>
  </conditionalFormatting>
  <conditionalFormatting sqref="E60">
    <cfRule type="cellIs" dxfId="245" priority="113" operator="lessThan">
      <formula>0</formula>
    </cfRule>
  </conditionalFormatting>
  <conditionalFormatting sqref="D33:D57">
    <cfRule type="cellIs" dxfId="244" priority="112" operator="lessThan">
      <formula>0</formula>
    </cfRule>
  </conditionalFormatting>
  <conditionalFormatting sqref="D60">
    <cfRule type="cellIs" dxfId="243" priority="111" operator="lessThan">
      <formula>0</formula>
    </cfRule>
  </conditionalFormatting>
  <conditionalFormatting sqref="V16:W16">
    <cfRule type="cellIs" dxfId="242" priority="109" operator="lessThan">
      <formula>0</formula>
    </cfRule>
  </conditionalFormatting>
  <conditionalFormatting sqref="V16:W20 W60 W33:W57 V29:W30 V22:W27 W31">
    <cfRule type="cellIs" dxfId="241" priority="110" operator="lessThan">
      <formula>0</formula>
    </cfRule>
  </conditionalFormatting>
  <conditionalFormatting sqref="V16:W16">
    <cfRule type="cellIs" dxfId="240" priority="108" operator="lessThan">
      <formula>0</formula>
    </cfRule>
  </conditionalFormatting>
  <conditionalFormatting sqref="V29:W30 V17:W20 W31">
    <cfRule type="cellIs" dxfId="239" priority="107" operator="lessThan">
      <formula>0</formula>
    </cfRule>
  </conditionalFormatting>
  <conditionalFormatting sqref="V29:W30 V17:W20 W31">
    <cfRule type="cellIs" dxfId="238" priority="106" operator="lessThan">
      <formula>0</formula>
    </cfRule>
  </conditionalFormatting>
  <conditionalFormatting sqref="V17:W20">
    <cfRule type="cellIs" dxfId="237" priority="105" operator="lessThan">
      <formula>0</formula>
    </cfRule>
  </conditionalFormatting>
  <conditionalFormatting sqref="V17:W20">
    <cfRule type="cellIs" dxfId="236" priority="104" operator="lessThan">
      <formula>0</formula>
    </cfRule>
  </conditionalFormatting>
  <conditionalFormatting sqref="V29:W30 W31">
    <cfRule type="cellIs" dxfId="235" priority="103" operator="lessThan">
      <formula>0</formula>
    </cfRule>
  </conditionalFormatting>
  <conditionalFormatting sqref="V29:W30 W31">
    <cfRule type="cellIs" dxfId="234" priority="102" operator="lessThan">
      <formula>0</formula>
    </cfRule>
  </conditionalFormatting>
  <conditionalFormatting sqref="V17:W20">
    <cfRule type="cellIs" dxfId="233" priority="101" operator="lessThan">
      <formula>0</formula>
    </cfRule>
  </conditionalFormatting>
  <conditionalFormatting sqref="V17:W20">
    <cfRule type="cellIs" dxfId="232" priority="100" operator="lessThan">
      <formula>0</formula>
    </cfRule>
  </conditionalFormatting>
  <conditionalFormatting sqref="V29:W30 W31">
    <cfRule type="cellIs" dxfId="231" priority="99" operator="lessThan">
      <formula>0</formula>
    </cfRule>
  </conditionalFormatting>
  <conditionalFormatting sqref="V29:W30 W31">
    <cfRule type="cellIs" dxfId="230" priority="98" operator="lessThan">
      <formula>0</formula>
    </cfRule>
  </conditionalFormatting>
  <conditionalFormatting sqref="V17:W20">
    <cfRule type="cellIs" dxfId="229" priority="97" operator="lessThan">
      <formula>0</formula>
    </cfRule>
  </conditionalFormatting>
  <conditionalFormatting sqref="V17:W20">
    <cfRule type="cellIs" dxfId="228" priority="96" operator="lessThan">
      <formula>0</formula>
    </cfRule>
  </conditionalFormatting>
  <conditionalFormatting sqref="V29:W30 W31">
    <cfRule type="cellIs" dxfId="227" priority="95" operator="lessThan">
      <formula>0</formula>
    </cfRule>
  </conditionalFormatting>
  <conditionalFormatting sqref="V29:W30 W31">
    <cfRule type="cellIs" dxfId="226" priority="94" operator="lessThan">
      <formula>0</formula>
    </cfRule>
  </conditionalFormatting>
  <conditionalFormatting sqref="V17:W20">
    <cfRule type="cellIs" dxfId="225" priority="93" operator="lessThan">
      <formula>0</formula>
    </cfRule>
  </conditionalFormatting>
  <conditionalFormatting sqref="V17:W20">
    <cfRule type="cellIs" dxfId="224" priority="92" operator="lessThan">
      <formula>0</formula>
    </cfRule>
  </conditionalFormatting>
  <conditionalFormatting sqref="V22:W27">
    <cfRule type="cellIs" dxfId="223" priority="91" operator="lessThan">
      <formula>0</formula>
    </cfRule>
  </conditionalFormatting>
  <conditionalFormatting sqref="V22:W27">
    <cfRule type="cellIs" dxfId="222" priority="90" operator="lessThan">
      <formula>0</formula>
    </cfRule>
  </conditionalFormatting>
  <conditionalFormatting sqref="V29:W30 W31">
    <cfRule type="cellIs" dxfId="221" priority="89" operator="lessThan">
      <formula>0</formula>
    </cfRule>
  </conditionalFormatting>
  <conditionalFormatting sqref="V29:W30 W31">
    <cfRule type="cellIs" dxfId="220" priority="88" operator="lessThan">
      <formula>0</formula>
    </cfRule>
  </conditionalFormatting>
  <conditionalFormatting sqref="W33:W57">
    <cfRule type="cellIs" dxfId="219" priority="87" operator="lessThan">
      <formula>0</formula>
    </cfRule>
  </conditionalFormatting>
  <conditionalFormatting sqref="W33:W57">
    <cfRule type="cellIs" dxfId="218" priority="86" operator="lessThan">
      <formula>0</formula>
    </cfRule>
  </conditionalFormatting>
  <conditionalFormatting sqref="W60">
    <cfRule type="cellIs" dxfId="217" priority="84" operator="lessThan">
      <formula>0</formula>
    </cfRule>
  </conditionalFormatting>
  <conditionalFormatting sqref="W60">
    <cfRule type="cellIs" dxfId="216" priority="85" operator="lessThan">
      <formula>0</formula>
    </cfRule>
  </conditionalFormatting>
  <conditionalFormatting sqref="V17:W20">
    <cfRule type="cellIs" dxfId="215" priority="83" operator="lessThan">
      <formula>0</formula>
    </cfRule>
  </conditionalFormatting>
  <conditionalFormatting sqref="V17:W20">
    <cfRule type="cellIs" dxfId="214" priority="82" operator="lessThan">
      <formula>0</formula>
    </cfRule>
  </conditionalFormatting>
  <conditionalFormatting sqref="V22:W27">
    <cfRule type="cellIs" dxfId="213" priority="81" operator="lessThan">
      <formula>0</formula>
    </cfRule>
  </conditionalFormatting>
  <conditionalFormatting sqref="V22:W27">
    <cfRule type="cellIs" dxfId="212" priority="80" operator="lessThan">
      <formula>0</formula>
    </cfRule>
  </conditionalFormatting>
  <conditionalFormatting sqref="V29:W30 W31">
    <cfRule type="cellIs" dxfId="211" priority="79" operator="lessThan">
      <formula>0</formula>
    </cfRule>
  </conditionalFormatting>
  <conditionalFormatting sqref="V29:W30 W31">
    <cfRule type="cellIs" dxfId="210" priority="78" operator="lessThan">
      <formula>0</formula>
    </cfRule>
  </conditionalFormatting>
  <conditionalFormatting sqref="W33:W57">
    <cfRule type="cellIs" dxfId="209" priority="77" operator="lessThan">
      <formula>0</formula>
    </cfRule>
  </conditionalFormatting>
  <conditionalFormatting sqref="W33:W57">
    <cfRule type="cellIs" dxfId="208" priority="76" operator="lessThan">
      <formula>0</formula>
    </cfRule>
  </conditionalFormatting>
  <conditionalFormatting sqref="W60">
    <cfRule type="cellIs" dxfId="207" priority="75" operator="lessThan">
      <formula>0</formula>
    </cfRule>
  </conditionalFormatting>
  <conditionalFormatting sqref="W60">
    <cfRule type="cellIs" dxfId="206" priority="74" operator="lessThan">
      <formula>0</formula>
    </cfRule>
  </conditionalFormatting>
  <conditionalFormatting sqref="F33:F57">
    <cfRule type="cellIs" dxfId="205" priority="73" operator="lessThan">
      <formula>0</formula>
    </cfRule>
  </conditionalFormatting>
  <conditionalFormatting sqref="F60">
    <cfRule type="cellIs" dxfId="204" priority="72" operator="lessThan">
      <formula>0</formula>
    </cfRule>
  </conditionalFormatting>
  <conditionalFormatting sqref="R29:R31">
    <cfRule type="cellIs" dxfId="203" priority="71" operator="lessThan">
      <formula>0</formula>
    </cfRule>
  </conditionalFormatting>
  <conditionalFormatting sqref="G62:M66 X62:AH66 O62:R66 AJ62:AV66 T62:U66">
    <cfRule type="cellIs" dxfId="202" priority="70" operator="lessThan">
      <formula>0</formula>
    </cfRule>
  </conditionalFormatting>
  <conditionalFormatting sqref="M62:M66 O62:O66">
    <cfRule type="cellIs" dxfId="201" priority="68" operator="lessThan">
      <formula>0</formula>
    </cfRule>
  </conditionalFormatting>
  <conditionalFormatting sqref="M62:M66 O62:O66">
    <cfRule type="cellIs" dxfId="200" priority="69" operator="lessThan">
      <formula>0</formula>
    </cfRule>
  </conditionalFormatting>
  <conditionalFormatting sqref="M62:M66 O62:O66">
    <cfRule type="cellIs" dxfId="199" priority="67" operator="lessThan">
      <formula>0</formula>
    </cfRule>
  </conditionalFormatting>
  <conditionalFormatting sqref="M62:M66 O62:O66">
    <cfRule type="cellIs" dxfId="198" priority="66" operator="lessThan">
      <formula>0</formula>
    </cfRule>
  </conditionalFormatting>
  <conditionalFormatting sqref="E62:E66">
    <cfRule type="cellIs" dxfId="197" priority="65" operator="lessThan">
      <formula>0</formula>
    </cfRule>
  </conditionalFormatting>
  <conditionalFormatting sqref="D62:D66">
    <cfRule type="cellIs" dxfId="196" priority="64" operator="lessThan">
      <formula>0</formula>
    </cfRule>
  </conditionalFormatting>
  <conditionalFormatting sqref="W62:W66">
    <cfRule type="cellIs" dxfId="195" priority="63" operator="lessThan">
      <formula>0</formula>
    </cfRule>
  </conditionalFormatting>
  <conditionalFormatting sqref="W62:W66">
    <cfRule type="cellIs" dxfId="194" priority="61" operator="lessThan">
      <formula>0</formula>
    </cfRule>
  </conditionalFormatting>
  <conditionalFormatting sqref="W62:W66">
    <cfRule type="cellIs" dxfId="193" priority="62" operator="lessThan">
      <formula>0</formula>
    </cfRule>
  </conditionalFormatting>
  <conditionalFormatting sqref="W62:W66">
    <cfRule type="cellIs" dxfId="192" priority="60" operator="lessThan">
      <formula>0</formula>
    </cfRule>
  </conditionalFormatting>
  <conditionalFormatting sqref="W62:W66">
    <cfRule type="cellIs" dxfId="191" priority="59" operator="lessThan">
      <formula>0</formula>
    </cfRule>
  </conditionalFormatting>
  <conditionalFormatting sqref="F62:F66">
    <cfRule type="cellIs" dxfId="190" priority="58" operator="lessThan">
      <formula>0</formula>
    </cfRule>
  </conditionalFormatting>
  <conditionalFormatting sqref="G68:M107 X68:AH107 O68:R107 AJ68:AV107 T68:U107">
    <cfRule type="cellIs" dxfId="189" priority="57" operator="lessThan">
      <formula>0</formula>
    </cfRule>
  </conditionalFormatting>
  <conditionalFormatting sqref="M68:M107 O68:O107">
    <cfRule type="cellIs" dxfId="188" priority="55" operator="lessThan">
      <formula>0</formula>
    </cfRule>
  </conditionalFormatting>
  <conditionalFormatting sqref="M68:M107 O68:O107">
    <cfRule type="cellIs" dxfId="187" priority="56" operator="lessThan">
      <formula>0</formula>
    </cfRule>
  </conditionalFormatting>
  <conditionalFormatting sqref="M68:M107 O68:O107">
    <cfRule type="cellIs" dxfId="186" priority="54" operator="lessThan">
      <formula>0</formula>
    </cfRule>
  </conditionalFormatting>
  <conditionalFormatting sqref="M68:M107 O68:O107">
    <cfRule type="cellIs" dxfId="185" priority="53" operator="lessThan">
      <formula>0</formula>
    </cfRule>
  </conditionalFormatting>
  <conditionalFormatting sqref="E68:E107">
    <cfRule type="cellIs" dxfId="184" priority="52" operator="lessThan">
      <formula>0</formula>
    </cfRule>
  </conditionalFormatting>
  <conditionalFormatting sqref="D68:D107">
    <cfRule type="cellIs" dxfId="183" priority="51" operator="lessThan">
      <formula>0</formula>
    </cfRule>
  </conditionalFormatting>
  <conditionalFormatting sqref="W68:W107">
    <cfRule type="cellIs" dxfId="182" priority="50" operator="lessThan">
      <formula>0</formula>
    </cfRule>
  </conditionalFormatting>
  <conditionalFormatting sqref="W68:W107">
    <cfRule type="cellIs" dxfId="181" priority="48" operator="lessThan">
      <formula>0</formula>
    </cfRule>
  </conditionalFormatting>
  <conditionalFormatting sqref="W68:W107">
    <cfRule type="cellIs" dxfId="180" priority="49" operator="lessThan">
      <formula>0</formula>
    </cfRule>
  </conditionalFormatting>
  <conditionalFormatting sqref="W68:W107">
    <cfRule type="cellIs" dxfId="179" priority="47" operator="lessThan">
      <formula>0</formula>
    </cfRule>
  </conditionalFormatting>
  <conditionalFormatting sqref="W68:W107">
    <cfRule type="cellIs" dxfId="178" priority="46" operator="lessThan">
      <formula>0</formula>
    </cfRule>
  </conditionalFormatting>
  <conditionalFormatting sqref="F68:F107">
    <cfRule type="cellIs" dxfId="177" priority="45" operator="lessThan">
      <formula>0</formula>
    </cfRule>
  </conditionalFormatting>
  <conditionalFormatting sqref="X110:Z110 G110:M110 O110:U110 AJ110:AV110 AC110:AH110">
    <cfRule type="cellIs" dxfId="176" priority="44" operator="lessThan">
      <formula>0</formula>
    </cfRule>
  </conditionalFormatting>
  <conditionalFormatting sqref="M110 O110">
    <cfRule type="cellIs" dxfId="175" priority="42" operator="lessThan">
      <formula>0</formula>
    </cfRule>
  </conditionalFormatting>
  <conditionalFormatting sqref="M110 O110">
    <cfRule type="cellIs" dxfId="174" priority="43" operator="lessThan">
      <formula>0</formula>
    </cfRule>
  </conditionalFormatting>
  <conditionalFormatting sqref="M110 O110">
    <cfRule type="cellIs" dxfId="173" priority="41" operator="lessThan">
      <formula>0</formula>
    </cfRule>
  </conditionalFormatting>
  <conditionalFormatting sqref="M110 O110">
    <cfRule type="cellIs" dxfId="172" priority="40" operator="lessThan">
      <formula>0</formula>
    </cfRule>
  </conditionalFormatting>
  <conditionalFormatting sqref="E110">
    <cfRule type="cellIs" dxfId="171" priority="39" operator="lessThan">
      <formula>0</formula>
    </cfRule>
  </conditionalFormatting>
  <conditionalFormatting sqref="D110">
    <cfRule type="cellIs" dxfId="170" priority="38" operator="lessThan">
      <formula>0</formula>
    </cfRule>
  </conditionalFormatting>
  <conditionalFormatting sqref="W110">
    <cfRule type="cellIs" dxfId="169" priority="37" operator="lessThan">
      <formula>0</formula>
    </cfRule>
  </conditionalFormatting>
  <conditionalFormatting sqref="W110">
    <cfRule type="cellIs" dxfId="168" priority="35" operator="lessThan">
      <formula>0</formula>
    </cfRule>
  </conditionalFormatting>
  <conditionalFormatting sqref="W110">
    <cfRule type="cellIs" dxfId="167" priority="36" operator="lessThan">
      <formula>0</formula>
    </cfRule>
  </conditionalFormatting>
  <conditionalFormatting sqref="W110">
    <cfRule type="cellIs" dxfId="166" priority="34" operator="lessThan">
      <formula>0</formula>
    </cfRule>
  </conditionalFormatting>
  <conditionalFormatting sqref="W110">
    <cfRule type="cellIs" dxfId="165" priority="33" operator="lessThan">
      <formula>0</formula>
    </cfRule>
  </conditionalFormatting>
  <conditionalFormatting sqref="F110">
    <cfRule type="cellIs" dxfId="164" priority="32" operator="lessThan">
      <formula>0</formula>
    </cfRule>
  </conditionalFormatting>
  <conditionalFormatting sqref="X112:AH112 G112:M112 O112:U112 AJ112:AV112">
    <cfRule type="cellIs" dxfId="163" priority="31" operator="lessThan">
      <formula>0</formula>
    </cfRule>
  </conditionalFormatting>
  <conditionalFormatting sqref="M112 O112">
    <cfRule type="cellIs" dxfId="162" priority="29" operator="lessThan">
      <formula>0</formula>
    </cfRule>
  </conditionalFormatting>
  <conditionalFormatting sqref="M112 O112">
    <cfRule type="cellIs" dxfId="161" priority="30" operator="lessThan">
      <formula>0</formula>
    </cfRule>
  </conditionalFormatting>
  <conditionalFormatting sqref="M112 O112">
    <cfRule type="cellIs" dxfId="160" priority="28" operator="lessThan">
      <formula>0</formula>
    </cfRule>
  </conditionalFormatting>
  <conditionalFormatting sqref="M112 O112">
    <cfRule type="cellIs" dxfId="159" priority="27" operator="lessThan">
      <formula>0</formula>
    </cfRule>
  </conditionalFormatting>
  <conditionalFormatting sqref="E112">
    <cfRule type="cellIs" dxfId="158" priority="26" operator="lessThan">
      <formula>0</formula>
    </cfRule>
  </conditionalFormatting>
  <conditionalFormatting sqref="D112">
    <cfRule type="cellIs" dxfId="157" priority="25" operator="lessThan">
      <formula>0</formula>
    </cfRule>
  </conditionalFormatting>
  <conditionalFormatting sqref="W112">
    <cfRule type="cellIs" dxfId="156" priority="24" operator="lessThan">
      <formula>0</formula>
    </cfRule>
  </conditionalFormatting>
  <conditionalFormatting sqref="W112">
    <cfRule type="cellIs" dxfId="155" priority="22" operator="lessThan">
      <formula>0</formula>
    </cfRule>
  </conditionalFormatting>
  <conditionalFormatting sqref="W112">
    <cfRule type="cellIs" dxfId="154" priority="23" operator="lessThan">
      <formula>0</formula>
    </cfRule>
  </conditionalFormatting>
  <conditionalFormatting sqref="W112">
    <cfRule type="cellIs" dxfId="153" priority="21" operator="lessThan">
      <formula>0</formula>
    </cfRule>
  </conditionalFormatting>
  <conditionalFormatting sqref="W112">
    <cfRule type="cellIs" dxfId="152" priority="20" operator="lessThan">
      <formula>0</formula>
    </cfRule>
  </conditionalFormatting>
  <conditionalFormatting sqref="F112">
    <cfRule type="cellIs" dxfId="151" priority="19" operator="lessThan">
      <formula>0</formula>
    </cfRule>
  </conditionalFormatting>
  <conditionalFormatting sqref="B16:B107">
    <cfRule type="dataBar" priority="155">
      <dataBar>
        <cfvo type="min"/>
        <cfvo type="max"/>
        <color rgb="FF638EC6"/>
      </dataBar>
      <extLst>
        <ext xmlns:x14="http://schemas.microsoft.com/office/spreadsheetml/2009/9/main" uri="{B025F937-C7B1-47D3-B67F-A62EFF666E3E}">
          <x14:id>{41A74AF4-C9CD-4A3A-87D6-3A1A6714EEE4}</x14:id>
        </ext>
      </extLst>
    </cfRule>
  </conditionalFormatting>
  <conditionalFormatting sqref="AI62:AI66">
    <cfRule type="cellIs" dxfId="150" priority="18" operator="lessThan">
      <formula>0</formula>
    </cfRule>
  </conditionalFormatting>
  <conditionalFormatting sqref="AI68:AI107">
    <cfRule type="cellIs" dxfId="149" priority="17" operator="lessThan">
      <formula>0</formula>
    </cfRule>
  </conditionalFormatting>
  <conditionalFormatting sqref="AI110">
    <cfRule type="cellIs" dxfId="148" priority="16" operator="lessThan">
      <formula>0</formula>
    </cfRule>
  </conditionalFormatting>
  <conditionalFormatting sqref="AI112">
    <cfRule type="cellIs" dxfId="147" priority="15" operator="lessThan">
      <formula>0</formula>
    </cfRule>
  </conditionalFormatting>
  <conditionalFormatting sqref="S62:S66 S29:S31">
    <cfRule type="cellIs" dxfId="146" priority="14" operator="lessThan">
      <formula>0</formula>
    </cfRule>
  </conditionalFormatting>
  <conditionalFormatting sqref="S68:S107">
    <cfRule type="cellIs" dxfId="145" priority="13" operator="lessThan">
      <formula>0</formula>
    </cfRule>
  </conditionalFormatting>
  <conditionalFormatting sqref="AY16:AY113">
    <cfRule type="cellIs" dxfId="144" priority="12" operator="lessThan">
      <formula>0</formula>
    </cfRule>
  </conditionalFormatting>
  <conditionalFormatting sqref="AW21 AW28 AW32 AW58:AW59 AW61 AW67 AW108:AW109 AW111 AW113">
    <cfRule type="cellIs" dxfId="143" priority="1" operator="lessThan">
      <formula>0</formula>
    </cfRule>
  </conditionalFormatting>
  <printOptions verticalCentered="1"/>
  <pageMargins left="0.59055118110236227" right="0" top="0" bottom="0" header="0" footer="0"/>
  <pageSetup paperSize="8" scale="25" fitToWidth="2" orientation="landscape" r:id="rId1"/>
  <headerFooter alignWithMargins="0"/>
  <colBreaks count="1" manualBreakCount="1">
    <brk id="28" min="4" max="113" man="1"/>
  </colBreaks>
  <extLst>
    <ext xmlns:x14="http://schemas.microsoft.com/office/spreadsheetml/2009/9/main" uri="{78C0D931-6437-407d-A8EE-F0AAD7539E65}">
      <x14:conditionalFormattings>
        <x14:conditionalFormatting xmlns:xm="http://schemas.microsoft.com/office/excel/2006/main">
          <x14:cfRule type="dataBar" id="{41A74AF4-C9CD-4A3A-87D6-3A1A6714EEE4}">
            <x14:dataBar minLength="0" maxLength="100" gradient="0">
              <x14:cfvo type="autoMin"/>
              <x14:cfvo type="autoMax"/>
              <x14:negativeFillColor rgb="FFFF0000"/>
              <x14:axisColor rgb="FF000000"/>
            </x14:dataBar>
          </x14:cfRule>
          <xm:sqref>B16:B107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22_СВОД_МО _ПР_</vt:lpstr>
      <vt:lpstr>'22_СВОД_МО _ПР_'!Заголовки_для_печати</vt:lpstr>
      <vt:lpstr>'22_СВОД_МО _ПР_'!Область_печати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Моргунова Кира Юрьевна</cp:lastModifiedBy>
  <cp:lastPrinted>2022-12-16T12:05:12Z</cp:lastPrinted>
  <dcterms:created xsi:type="dcterms:W3CDTF">2022-04-14T10:53:47Z</dcterms:created>
  <dcterms:modified xsi:type="dcterms:W3CDTF">2022-12-16T12:05:12Z</dcterms:modified>
</cp:coreProperties>
</file>